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slicers/slicer1.xml" ContentType="application/vnd.ms-excel.slicer+xml"/>
  <Override PartName="/xl/charts/chart1.xml" ContentType="application/vnd.openxmlformats-officedocument.drawingml.chart+xml"/>
  <Override PartName="/xl/charts/chart2.xml" ContentType="application/vnd.openxmlformats-officedocument.drawingml.chart+xml"/>
  <Override PartName="/xl/tables/table1.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10" windowWidth="20400" windowHeight="9150"/>
  </bookViews>
  <sheets>
    <sheet name="Box Plot" sheetId="2" r:id="rId1"/>
    <sheet name="Data" sheetId="1" r:id="rId2"/>
    <sheet name="PT" sheetId="3" r:id="rId3"/>
  </sheets>
  <definedNames>
    <definedName name="JobTitle">Data!$H$3:$H$12</definedName>
    <definedName name="Slicer_Job_Type">#N/A</definedName>
  </definedNames>
  <calcPr calcId="145621"/>
  <pivotCaches>
    <pivotCache cacheId="0" r:id="rId4"/>
  </pivotCaches>
  <extLs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Lst>
</workbook>
</file>

<file path=xl/calcChain.xml><?xml version="1.0" encoding="utf-8"?>
<calcChain xmlns="http://schemas.openxmlformats.org/spreadsheetml/2006/main">
  <c r="E2" i="1" l="1"/>
  <c r="E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AE5" i="3"/>
  <c r="AE6" i="3"/>
  <c r="AD7" i="3"/>
  <c r="AD8" i="3"/>
  <c r="AD4" i="3"/>
  <c r="AC5" i="3"/>
  <c r="AC6" i="3"/>
  <c r="AF8" i="3"/>
  <c r="AF6" i="3"/>
  <c r="AF4" i="3"/>
  <c r="AB8" i="3"/>
  <c r="AB5" i="3"/>
  <c r="AE7" i="3"/>
  <c r="AE8" i="3"/>
  <c r="AE4" i="3"/>
  <c r="AD5" i="3"/>
  <c r="AD6" i="3"/>
  <c r="AC7" i="3"/>
  <c r="AC8" i="3"/>
  <c r="AC4" i="3"/>
  <c r="AF7" i="3"/>
  <c r="AF5" i="3"/>
  <c r="AB7" i="3"/>
  <c r="AB6" i="3"/>
  <c r="AB4" i="3"/>
  <c r="AH8" i="3" l="1"/>
  <c r="AH7" i="3"/>
  <c r="AH6" i="3"/>
  <c r="AH5" i="3"/>
  <c r="AH4" i="3"/>
  <c r="AG7" i="3"/>
  <c r="AG5" i="3"/>
  <c r="AG6" i="3"/>
  <c r="AG4" i="3"/>
  <c r="AG8" i="3"/>
  <c r="I3" i="1"/>
  <c r="J3" i="1" a="1"/>
  <c r="J3" i="1" s="1"/>
  <c r="I4" i="1"/>
  <c r="J4" i="1" a="1"/>
  <c r="J4" i="1" s="1"/>
  <c r="I5" i="1"/>
  <c r="J5" i="1" a="1"/>
  <c r="J5" i="1" s="1"/>
  <c r="I6" i="1"/>
  <c r="J6" i="1" a="1"/>
  <c r="J6" i="1" s="1"/>
  <c r="J15" i="1" s="1"/>
  <c r="I7" i="1"/>
  <c r="J7" i="1" a="1"/>
  <c r="J7" i="1" s="1"/>
  <c r="I8" i="1"/>
  <c r="J8" i="1" a="1"/>
  <c r="J8" i="1" s="1"/>
  <c r="I9" i="1"/>
  <c r="J9" i="1" a="1"/>
  <c r="J9" i="1" s="1"/>
  <c r="I10" i="1"/>
  <c r="J10" i="1" a="1"/>
  <c r="J10" i="1" s="1"/>
  <c r="I11" i="1"/>
  <c r="J11" i="1" a="1"/>
  <c r="J11" i="1" s="1"/>
  <c r="I12" i="1"/>
  <c r="I13" i="1" s="1"/>
  <c r="J12" i="1" a="1"/>
  <c r="J12" i="1" s="1"/>
  <c r="H15" i="1"/>
  <c r="I15" i="1"/>
  <c r="H16" i="1"/>
  <c r="I16" i="1"/>
  <c r="H19" i="1" l="1"/>
  <c r="J16" i="1"/>
  <c r="L14" i="2"/>
  <c r="L8" i="2"/>
  <c r="D4" i="2"/>
  <c r="N4" i="1" l="1" a="1"/>
  <c r="N4" i="1" s="1"/>
  <c r="N5" i="1" a="1"/>
  <c r="N5" i="1" s="1"/>
  <c r="N6" i="1" a="1"/>
  <c r="N6" i="1" s="1"/>
  <c r="N15" i="1" s="1"/>
  <c r="N7" i="1" a="1"/>
  <c r="N7" i="1" s="1"/>
  <c r="N8" i="1" a="1"/>
  <c r="N8" i="1" s="1"/>
  <c r="N9" i="1" a="1"/>
  <c r="N9" i="1" s="1"/>
  <c r="N10" i="1" a="1"/>
  <c r="N10" i="1" s="1"/>
  <c r="N11" i="1" a="1"/>
  <c r="N11" i="1" s="1"/>
  <c r="N12" i="1" a="1"/>
  <c r="N12" i="1" s="1"/>
  <c r="N3" i="1" a="1"/>
  <c r="N3" i="1" s="1"/>
  <c r="L4" i="1" a="1"/>
  <c r="L4" i="1" s="1"/>
  <c r="M4" i="1" a="1"/>
  <c r="M4" i="1" s="1"/>
  <c r="L5" i="1" a="1"/>
  <c r="L5" i="1" s="1"/>
  <c r="M5" i="1" a="1"/>
  <c r="M5" i="1" s="1"/>
  <c r="L6" i="1" a="1"/>
  <c r="L6" i="1" s="1"/>
  <c r="L15" i="1" s="1"/>
  <c r="M6" i="1" a="1"/>
  <c r="M6" i="1" s="1"/>
  <c r="M15" i="1" s="1"/>
  <c r="L7" i="1" a="1"/>
  <c r="L7" i="1" s="1"/>
  <c r="M7" i="1" a="1"/>
  <c r="M7" i="1" s="1"/>
  <c r="L8" i="1" a="1"/>
  <c r="L8" i="1" s="1"/>
  <c r="M8" i="1" a="1"/>
  <c r="M8" i="1" s="1"/>
  <c r="L9" i="1" a="1"/>
  <c r="L9" i="1" s="1"/>
  <c r="M9" i="1" a="1"/>
  <c r="M9" i="1" s="1"/>
  <c r="L10" i="1" a="1"/>
  <c r="L10" i="1" s="1"/>
  <c r="M10" i="1" a="1"/>
  <c r="M10" i="1" s="1"/>
  <c r="L11" i="1" a="1"/>
  <c r="L11" i="1" s="1"/>
  <c r="M11" i="1" a="1"/>
  <c r="M11" i="1" s="1"/>
  <c r="L12" i="1" a="1"/>
  <c r="L12" i="1" s="1"/>
  <c r="M12" i="1" a="1"/>
  <c r="M12" i="1" s="1"/>
  <c r="L3" i="1" a="1"/>
  <c r="L3" i="1" s="1"/>
  <c r="L16" i="1" s="1"/>
  <c r="M3" i="1" a="1"/>
  <c r="M3" i="1" s="1"/>
  <c r="M16" i="1" s="1"/>
  <c r="K4" i="1" a="1"/>
  <c r="K4" i="1" s="1"/>
  <c r="O4" i="1" s="1"/>
  <c r="K5" i="1" a="1"/>
  <c r="K5" i="1" s="1"/>
  <c r="O5" i="1" s="1"/>
  <c r="K6" i="1" a="1"/>
  <c r="K6" i="1" s="1"/>
  <c r="K15" i="1" s="1"/>
  <c r="K7" i="1" a="1"/>
  <c r="K7" i="1" s="1"/>
  <c r="O7" i="1" s="1"/>
  <c r="K8" i="1" a="1"/>
  <c r="K8" i="1" s="1"/>
  <c r="O8" i="1" s="1"/>
  <c r="K9" i="1" a="1"/>
  <c r="K9" i="1" s="1"/>
  <c r="O9" i="1" s="1"/>
  <c r="K10" i="1" a="1"/>
  <c r="K10" i="1" s="1"/>
  <c r="O10" i="1" s="1"/>
  <c r="K11" i="1" a="1"/>
  <c r="K11" i="1" s="1"/>
  <c r="O11" i="1" s="1"/>
  <c r="K12" i="1" a="1"/>
  <c r="K12" i="1" s="1"/>
  <c r="O12" i="1" s="1"/>
  <c r="K3" i="1" a="1"/>
  <c r="K3" i="1" s="1"/>
  <c r="K16" i="1" s="1"/>
  <c r="P11" i="1" l="1"/>
  <c r="P9" i="1"/>
  <c r="P7" i="1"/>
  <c r="P5" i="1"/>
  <c r="P12" i="1"/>
  <c r="P10" i="1"/>
  <c r="P8" i="1"/>
  <c r="P4" i="1"/>
  <c r="N16" i="1"/>
  <c r="P3" i="1"/>
  <c r="P16" i="1" s="1"/>
  <c r="O6" i="1"/>
  <c r="O15" i="1" s="1"/>
  <c r="P6" i="1"/>
  <c r="P15" i="1" s="1"/>
  <c r="O3" i="1"/>
  <c r="O16" i="1" s="1"/>
</calcChain>
</file>

<file path=xl/sharedStrings.xml><?xml version="1.0" encoding="utf-8"?>
<sst xmlns="http://schemas.openxmlformats.org/spreadsheetml/2006/main" count="687" uniqueCount="40">
  <si>
    <t>Salary in USD</t>
  </si>
  <si>
    <t>Job Type</t>
  </si>
  <si>
    <t>Analyst</t>
  </si>
  <si>
    <t>Engineer</t>
  </si>
  <si>
    <t>CXO or Top Mgmt.</t>
  </si>
  <si>
    <t>Manager</t>
  </si>
  <si>
    <t>Consultant</t>
  </si>
  <si>
    <t>Accountant</t>
  </si>
  <si>
    <t>Misc.</t>
  </si>
  <si>
    <t>Specialist</t>
  </si>
  <si>
    <t>Controller</t>
  </si>
  <si>
    <t>Reporting</t>
  </si>
  <si>
    <t>Job Title</t>
  </si>
  <si>
    <t>Count</t>
  </si>
  <si>
    <t>Min</t>
  </si>
  <si>
    <t>Max</t>
  </si>
  <si>
    <t>Error1</t>
  </si>
  <si>
    <t>Error2</t>
  </si>
  <si>
    <t>Box Plots for Dashboards</t>
  </si>
  <si>
    <t>Percent</t>
  </si>
  <si>
    <t>inspired by chandoo.org</t>
  </si>
  <si>
    <t>Row Labels</t>
  </si>
  <si>
    <t>Unique ID</t>
  </si>
  <si>
    <t>Years of Experience</t>
  </si>
  <si>
    <t>(All)</t>
  </si>
  <si>
    <t>Grand Total</t>
  </si>
  <si>
    <t>1~3 Years of Experience</t>
  </si>
  <si>
    <t>10+ Years of Experience</t>
  </si>
  <si>
    <t>3~5 Years of Experience</t>
  </si>
  <si>
    <t>5~10 Years of Experience</t>
  </si>
  <si>
    <t>No Experience</t>
  </si>
  <si>
    <t>Count of Unique ID</t>
  </si>
  <si>
    <t>Max of Salary in USD</t>
  </si>
  <si>
    <t>1~3 Years</t>
  </si>
  <si>
    <t>3~5 Years</t>
  </si>
  <si>
    <t>5~10 Years</t>
  </si>
  <si>
    <t>10+ Years</t>
  </si>
  <si>
    <t>Salary Distribution (Min, Median, Q25, Q75 and Max) [Unit: USD $] by Working Experience Level</t>
  </si>
  <si>
    <t>Working Experience</t>
  </si>
  <si>
    <t>VS.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</si>
</sst>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2" formatCode="_(&quot;$&quot;* #,##0_);_(&quot;$&quot;* \(#,##0\);_(&quot;$&quot;* &quot;-&quot;_);_(@_)"/>
    <numFmt numFmtId="44" formatCode="_(&quot;$&quot;* #,##0.00_);_(&quot;$&quot;* \(#,##0.00\);_(&quot;$&quot;* &quot;-&quot;??_);_(@_)"/>
    <numFmt numFmtId="164" formatCode="&quot;ID&quot;000"/>
  </numFmts>
  <fonts count="9" x14ac:knownFonts="1">
    <font>
      <sz val="12"/>
      <color theme="1"/>
      <name val="Times New Roman"/>
      <family val="2"/>
    </font>
    <font>
      <sz val="11"/>
      <color theme="1"/>
      <name val="Calibri"/>
      <family val="2"/>
      <scheme val="minor"/>
    </font>
    <font>
      <sz val="12"/>
      <color theme="1"/>
      <name val="Times New Roman"/>
      <family val="1"/>
    </font>
    <font>
      <b/>
      <sz val="12"/>
      <color theme="0" tint="-9.9978637043366805E-2"/>
      <name val="Times New Roman"/>
      <family val="1"/>
    </font>
    <font>
      <sz val="12"/>
      <color theme="5" tint="-0.249977111117893"/>
      <name val="Times New Roman"/>
      <family val="2"/>
    </font>
    <font>
      <b/>
      <sz val="16"/>
      <color rgb="FFFF0000"/>
      <name val="Times New Roman"/>
      <family val="1"/>
    </font>
    <font>
      <b/>
      <sz val="12"/>
      <color theme="1"/>
      <name val="Times New Roman"/>
      <family val="1"/>
    </font>
    <font>
      <b/>
      <sz val="22"/>
      <color theme="5" tint="-0.249977111117893"/>
      <name val="Times New Roman"/>
      <family val="1"/>
    </font>
    <font>
      <b/>
      <sz val="12"/>
      <color theme="9" tint="-0.249977111117893"/>
      <name val="Times New Roman"/>
      <family val="1"/>
    </font>
  </fonts>
  <fills count="7">
    <fill>
      <patternFill patternType="none"/>
    </fill>
    <fill>
      <patternFill patternType="gray125"/>
    </fill>
    <fill>
      <patternFill patternType="solid">
        <fgColor theme="1" tint="0.34998626667073579"/>
        <bgColor indexed="64"/>
      </patternFill>
    </fill>
    <fill>
      <patternFill patternType="solid">
        <fgColor theme="0" tint="-0.249977111117893"/>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9" tint="0.59999389629810485"/>
        <bgColor indexed="64"/>
      </patternFill>
    </fill>
  </fills>
  <borders count="1">
    <border>
      <left/>
      <right/>
      <top/>
      <bottom/>
      <diagonal/>
    </border>
  </borders>
  <cellStyleXfs count="3">
    <xf numFmtId="0" fontId="0" fillId="0" borderId="0"/>
    <xf numFmtId="0" fontId="1" fillId="0" borderId="0"/>
    <xf numFmtId="44" fontId="1" fillId="0" borderId="0" applyFont="0" applyFill="0" applyBorder="0" applyAlignment="0" applyProtection="0"/>
  </cellStyleXfs>
  <cellXfs count="29">
    <xf numFmtId="0" fontId="0" fillId="0" borderId="0" xfId="0"/>
    <xf numFmtId="0" fontId="2" fillId="0" borderId="0" xfId="0" applyFont="1"/>
    <xf numFmtId="0" fontId="0" fillId="0" borderId="0" xfId="0" applyAlignment="1">
      <alignment horizontal="left"/>
    </xf>
    <xf numFmtId="42" fontId="0" fillId="0" borderId="0" xfId="0" applyNumberFormat="1"/>
    <xf numFmtId="42" fontId="2" fillId="0" borderId="0" xfId="0" applyNumberFormat="1" applyFont="1"/>
    <xf numFmtId="0" fontId="3" fillId="2" borderId="0" xfId="0" applyFont="1" applyFill="1" applyAlignment="1">
      <alignment horizontal="center" vertical="center"/>
    </xf>
    <xf numFmtId="9" fontId="3" fillId="2" borderId="0" xfId="0" applyNumberFormat="1" applyFont="1" applyFill="1" applyAlignment="1">
      <alignment horizontal="center" vertical="center"/>
    </xf>
    <xf numFmtId="0" fontId="0" fillId="0" borderId="0" xfId="0" applyAlignment="1">
      <alignment horizontal="center" vertical="center"/>
    </xf>
    <xf numFmtId="0" fontId="4" fillId="3" borderId="0" xfId="0" applyFont="1" applyFill="1"/>
    <xf numFmtId="0" fontId="5" fillId="0" borderId="0" xfId="0" applyFont="1" applyAlignment="1">
      <alignment horizontal="left" vertical="center" indent="6"/>
    </xf>
    <xf numFmtId="0" fontId="0" fillId="6" borderId="0" xfId="0" applyFill="1" applyAlignment="1">
      <alignment horizontal="center" vertical="center"/>
    </xf>
    <xf numFmtId="0" fontId="0" fillId="4" borderId="0" xfId="0" applyFill="1" applyAlignment="1">
      <alignment horizontal="center" vertical="center"/>
    </xf>
    <xf numFmtId="0" fontId="0" fillId="5" borderId="0" xfId="0" applyFill="1" applyAlignment="1">
      <alignment horizontal="center" vertical="center"/>
    </xf>
    <xf numFmtId="0" fontId="7" fillId="3" borderId="0" xfId="0" quotePrefix="1" applyFont="1" applyFill="1" applyAlignment="1">
      <alignment horizontal="left" vertical="center" indent="2"/>
    </xf>
    <xf numFmtId="0" fontId="8" fillId="3" borderId="0" xfId="0" applyFont="1" applyFill="1" applyAlignment="1">
      <alignment horizontal="left" indent="1"/>
    </xf>
    <xf numFmtId="0" fontId="0" fillId="0" borderId="0" xfId="0" pivotButton="1"/>
    <xf numFmtId="0" fontId="0" fillId="0" borderId="0" xfId="0" applyNumberFormat="1"/>
    <xf numFmtId="0" fontId="6" fillId="0" borderId="0" xfId="0" quotePrefix="1" applyFont="1" applyAlignment="1">
      <alignment horizontal="center" vertical="center"/>
    </xf>
    <xf numFmtId="0" fontId="2" fillId="0" borderId="0" xfId="0" applyFont="1" applyAlignment="1">
      <alignment vertical="center"/>
    </xf>
    <xf numFmtId="164" fontId="2" fillId="0" borderId="0" xfId="0" applyNumberFormat="1" applyFont="1" applyAlignment="1">
      <alignment vertical="center"/>
    </xf>
    <xf numFmtId="164" fontId="0" fillId="0" borderId="0" xfId="0" applyNumberFormat="1" applyAlignment="1">
      <alignment horizontal="left" indent="1"/>
    </xf>
    <xf numFmtId="0" fontId="2" fillId="0" borderId="0" xfId="0" quotePrefix="1" applyFont="1" applyAlignment="1">
      <alignment horizontal="left"/>
    </xf>
    <xf numFmtId="0" fontId="0" fillId="0" borderId="0" xfId="0" quotePrefix="1" applyAlignment="1">
      <alignment horizontal="left"/>
    </xf>
    <xf numFmtId="0" fontId="0" fillId="3" borderId="0" xfId="0" applyFill="1" applyAlignment="1">
      <alignment horizontal="center" vertical="center"/>
    </xf>
    <xf numFmtId="9" fontId="0" fillId="3" borderId="0" xfId="0" applyNumberFormat="1" applyFill="1" applyAlignment="1">
      <alignment horizontal="center" vertical="center"/>
    </xf>
    <xf numFmtId="42" fontId="0" fillId="0" borderId="0" xfId="0" applyNumberFormat="1" applyAlignment="1">
      <alignment horizontal="center" vertical="center"/>
    </xf>
    <xf numFmtId="0" fontId="5" fillId="0" borderId="0" xfId="0" quotePrefix="1" applyFont="1" applyAlignment="1">
      <alignment horizontal="left"/>
    </xf>
    <xf numFmtId="0" fontId="0" fillId="3" borderId="0" xfId="0" applyFill="1"/>
    <xf numFmtId="0" fontId="5" fillId="0" borderId="0" xfId="0" quotePrefix="1" applyFont="1" applyAlignment="1">
      <alignment horizontal="left" vertical="center" indent="5"/>
    </xf>
  </cellXfs>
  <cellStyles count="3">
    <cellStyle name="Currency 2" xfId="2"/>
    <cellStyle name="Normal" xfId="0" builtinId="0"/>
    <cellStyle name="Normal 2" xfId="1"/>
  </cellStyles>
  <dxfs count="5">
    <dxf>
      <font>
        <b val="0"/>
        <i val="0"/>
        <strike val="0"/>
        <condense val="0"/>
        <extend val="0"/>
        <outline val="0"/>
        <shadow val="0"/>
        <u val="none"/>
        <vertAlign val="baseline"/>
        <sz val="12"/>
        <color theme="1"/>
        <name val="Times New Roman"/>
        <scheme val="none"/>
      </font>
      <numFmt numFmtId="0" formatCode="General"/>
    </dxf>
    <dxf>
      <numFmt numFmtId="0" formatCode="General"/>
    </dxf>
    <dxf>
      <font>
        <b val="0"/>
        <i val="0"/>
        <strike val="0"/>
        <condense val="0"/>
        <extend val="0"/>
        <outline val="0"/>
        <shadow val="0"/>
        <u val="none"/>
        <vertAlign val="baseline"/>
        <sz val="12"/>
        <color theme="1"/>
        <name val="Times New Roman"/>
        <scheme val="none"/>
      </font>
      <numFmt numFmtId="164" formatCode="&quot;ID&quot;000"/>
      <alignment horizontal="general" vertical="center" textRotation="0" wrapText="0" indent="0" justifyLastLine="0" shrinkToFit="0" readingOrder="0"/>
    </dxf>
    <dxf>
      <font>
        <b/>
        <color theme="1"/>
      </font>
      <border>
        <bottom style="thin">
          <color theme="4"/>
        </bottom>
        <vertical/>
        <horizontal/>
      </border>
    </dxf>
    <dxf>
      <font>
        <color theme="1"/>
      </font>
      <border diagonalUp="0" diagonalDown="0">
        <left/>
        <right/>
        <top/>
        <bottom/>
        <vertical/>
        <horizontal/>
      </border>
    </dxf>
  </dxfs>
  <tableStyles count="1" defaultTableStyle="TableStyleMedium2" defaultPivotStyle="PivotStyleLight16">
    <tableStyle name="Style1" pivot="0" table="0" count="10">
      <tableStyleElement type="wholeTable" dxfId="4"/>
      <tableStyleElement type="headerRow" dxfId="3"/>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SlicerStyleLight1">
        <x14:slicerStyle name="Style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1.xml"/><Relationship Id="rId4" Type="http://schemas.openxmlformats.org/officeDocument/2006/relationships/pivotCacheDefinition" Target="pivotCache/pivotCacheDefinition1.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191666666666667E-2"/>
          <c:y val="5.0925925925925923E-2"/>
          <c:w val="0.86588888888888904"/>
          <c:h val="0.84020815106445024"/>
        </c:manualLayout>
      </c:layout>
      <c:barChart>
        <c:barDir val="bar"/>
        <c:grouping val="clustered"/>
        <c:varyColors val="0"/>
        <c:ser>
          <c:idx val="2"/>
          <c:order val="0"/>
          <c:tx>
            <c:v>75%</c:v>
          </c:tx>
          <c:invertIfNegative val="0"/>
          <c:dPt>
            <c:idx val="0"/>
            <c:invertIfNegative val="0"/>
            <c:bubble3D val="0"/>
            <c:spPr>
              <a:solidFill>
                <a:schemeClr val="accent1">
                  <a:lumMod val="60000"/>
                  <a:lumOff val="40000"/>
                </a:schemeClr>
              </a:solidFill>
            </c:spPr>
          </c:dPt>
          <c:dPt>
            <c:idx val="1"/>
            <c:invertIfNegative val="0"/>
            <c:bubble3D val="0"/>
            <c:spPr>
              <a:solidFill>
                <a:schemeClr val="accent5">
                  <a:lumMod val="60000"/>
                  <a:lumOff val="40000"/>
                </a:schemeClr>
              </a:solidFill>
            </c:spPr>
          </c:dPt>
          <c:errBars>
            <c:errBarType val="plus"/>
            <c:errValType val="cust"/>
            <c:noEndCap val="1"/>
            <c:plus>
              <c:numRef>
                <c:f>Data!$P$15:$P$16</c:f>
                <c:numCache>
                  <c:formatCode>General</c:formatCode>
                  <c:ptCount val="2"/>
                  <c:pt idx="0">
                    <c:v>45000</c:v>
                  </c:pt>
                  <c:pt idx="1">
                    <c:v>136750</c:v>
                  </c:pt>
                </c:numCache>
              </c:numRef>
            </c:plus>
            <c:minus>
              <c:numLit>
                <c:formatCode>General</c:formatCode>
                <c:ptCount val="1"/>
                <c:pt idx="0">
                  <c:v>1</c:v>
                </c:pt>
              </c:numLit>
            </c:minus>
            <c:spPr>
              <a:ln w="19050">
                <a:solidFill>
                  <a:schemeClr val="bg1">
                    <a:lumMod val="50000"/>
                  </a:schemeClr>
                </a:solidFill>
              </a:ln>
            </c:spPr>
          </c:errBars>
          <c:val>
            <c:numRef>
              <c:f>Data!$M$15:$M$16</c:f>
              <c:numCache>
                <c:formatCode>_("$"* #,##0_);_("$"* \(#,##0\);_("$"* "-"_);_(@_)</c:formatCode>
                <c:ptCount val="2"/>
                <c:pt idx="0">
                  <c:v>85000</c:v>
                </c:pt>
                <c:pt idx="1">
                  <c:v>113250</c:v>
                </c:pt>
              </c:numCache>
            </c:numRef>
          </c:val>
        </c:ser>
        <c:ser>
          <c:idx val="1"/>
          <c:order val="1"/>
          <c:tx>
            <c:v>50%</c:v>
          </c:tx>
          <c:invertIfNegative val="0"/>
          <c:dPt>
            <c:idx val="0"/>
            <c:invertIfNegative val="0"/>
            <c:bubble3D val="0"/>
            <c:spPr>
              <a:solidFill>
                <a:schemeClr val="accent1">
                  <a:lumMod val="40000"/>
                  <a:lumOff val="60000"/>
                </a:schemeClr>
              </a:solidFill>
            </c:spPr>
          </c:dPt>
          <c:dPt>
            <c:idx val="1"/>
            <c:invertIfNegative val="0"/>
            <c:bubble3D val="0"/>
            <c:spPr>
              <a:solidFill>
                <a:schemeClr val="accent5">
                  <a:lumMod val="40000"/>
                  <a:lumOff val="60000"/>
                </a:schemeClr>
              </a:solidFill>
            </c:spPr>
          </c:dPt>
          <c:val>
            <c:numRef>
              <c:f>Data!$L$15:$L$16</c:f>
              <c:numCache>
                <c:formatCode>_("$"* #,##0_);_("$"* \(#,##0\);_("$"* "-"_);_(@_)</c:formatCode>
                <c:ptCount val="2"/>
                <c:pt idx="0">
                  <c:v>73250</c:v>
                </c:pt>
                <c:pt idx="1">
                  <c:v>87500</c:v>
                </c:pt>
              </c:numCache>
            </c:numRef>
          </c:val>
        </c:ser>
        <c:ser>
          <c:idx val="0"/>
          <c:order val="2"/>
          <c:tx>
            <c:v>25%</c:v>
          </c:tx>
          <c:spPr>
            <a:solidFill>
              <a:schemeClr val="bg1"/>
            </a:solidFill>
          </c:spPr>
          <c:invertIfNegative val="0"/>
          <c:errBars>
            <c:errBarType val="minus"/>
            <c:errValType val="cust"/>
            <c:noEndCap val="1"/>
            <c:plus>
              <c:numLit>
                <c:formatCode>General</c:formatCode>
                <c:ptCount val="1"/>
                <c:pt idx="0">
                  <c:v>1</c:v>
                </c:pt>
              </c:numLit>
            </c:plus>
            <c:minus>
              <c:numRef>
                <c:f>Data!$O$15:$O$16</c:f>
                <c:numCache>
                  <c:formatCode>General</c:formatCode>
                  <c:ptCount val="2"/>
                  <c:pt idx="0">
                    <c:v>33750</c:v>
                  </c:pt>
                  <c:pt idx="1">
                    <c:v>57750</c:v>
                  </c:pt>
                </c:numCache>
              </c:numRef>
            </c:minus>
            <c:spPr>
              <a:ln w="19050">
                <a:solidFill>
                  <a:schemeClr val="bg1">
                    <a:lumMod val="50000"/>
                  </a:schemeClr>
                </a:solidFill>
              </a:ln>
            </c:spPr>
          </c:errBars>
          <c:val>
            <c:numRef>
              <c:f>Data!$K$15:$K$16</c:f>
              <c:numCache>
                <c:formatCode>_("$"* #,##0_);_("$"* \(#,##0\);_("$"* "-"_);_(@_)</c:formatCode>
                <c:ptCount val="2"/>
                <c:pt idx="0">
                  <c:v>57750</c:v>
                </c:pt>
                <c:pt idx="1">
                  <c:v>69750</c:v>
                </c:pt>
              </c:numCache>
            </c:numRef>
          </c:val>
        </c:ser>
        <c:dLbls>
          <c:showLegendKey val="0"/>
          <c:showVal val="0"/>
          <c:showCatName val="0"/>
          <c:showSerName val="0"/>
          <c:showPercent val="0"/>
          <c:showBubbleSize val="0"/>
        </c:dLbls>
        <c:gapWidth val="150"/>
        <c:overlap val="100"/>
        <c:axId val="151668224"/>
        <c:axId val="151669760"/>
      </c:barChart>
      <c:catAx>
        <c:axId val="151668224"/>
        <c:scaling>
          <c:orientation val="minMax"/>
        </c:scaling>
        <c:delete val="0"/>
        <c:axPos val="l"/>
        <c:majorTickMark val="none"/>
        <c:minorTickMark val="none"/>
        <c:tickLblPos val="none"/>
        <c:spPr>
          <a:ln>
            <a:noFill/>
          </a:ln>
        </c:spPr>
        <c:crossAx val="151669760"/>
        <c:crosses val="autoZero"/>
        <c:auto val="1"/>
        <c:lblAlgn val="ctr"/>
        <c:lblOffset val="100"/>
        <c:noMultiLvlLbl val="0"/>
      </c:catAx>
      <c:valAx>
        <c:axId val="151669760"/>
        <c:scaling>
          <c:orientation val="minMax"/>
        </c:scaling>
        <c:delete val="0"/>
        <c:axPos val="b"/>
        <c:majorGridlines>
          <c:spPr>
            <a:ln>
              <a:noFill/>
            </a:ln>
          </c:spPr>
        </c:majorGridlines>
        <c:numFmt formatCode="#,###,&quot;K&quot;" sourceLinked="0"/>
        <c:majorTickMark val="out"/>
        <c:minorTickMark val="none"/>
        <c:tickLblPos val="nextTo"/>
        <c:spPr>
          <a:ln w="19050">
            <a:solidFill>
              <a:schemeClr val="bg1">
                <a:lumMod val="75000"/>
              </a:schemeClr>
            </a:solidFill>
          </a:ln>
        </c:spPr>
        <c:txPr>
          <a:bodyPr/>
          <a:lstStyle/>
          <a:p>
            <a:pPr>
              <a:defRPr b="1">
                <a:latin typeface="Times New Roman" pitchFamily="18" charset="0"/>
                <a:cs typeface="Times New Roman" pitchFamily="18" charset="0"/>
              </a:defRPr>
            </a:pPr>
            <a:endParaRPr lang="en-US"/>
          </a:p>
        </c:txPr>
        <c:crossAx val="151668224"/>
        <c:crosses val="autoZero"/>
        <c:crossBetween val="between"/>
      </c:valAx>
      <c:spPr>
        <a:ln>
          <a:noFill/>
        </a:ln>
      </c:spPr>
    </c:plotArea>
    <c:plotVisOnly val="1"/>
    <c:dispBlanksAs val="gap"/>
    <c:showDLblsOverMax val="0"/>
  </c:chart>
  <c:spPr>
    <a:ln>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clustered"/>
        <c:varyColors val="0"/>
        <c:ser>
          <c:idx val="2"/>
          <c:order val="0"/>
          <c:tx>
            <c:v>75%</c:v>
          </c:tx>
          <c:spPr>
            <a:solidFill>
              <a:schemeClr val="accent1">
                <a:lumMod val="60000"/>
                <a:lumOff val="40000"/>
              </a:schemeClr>
            </a:solidFill>
          </c:spPr>
          <c:invertIfNegative val="0"/>
          <c:errBars>
            <c:errBarType val="plus"/>
            <c:errValType val="cust"/>
            <c:noEndCap val="1"/>
            <c:plus>
              <c:numRef>
                <c:f>PT!$AH$4:$AH$8</c:f>
                <c:numCache>
                  <c:formatCode>General</c:formatCode>
                  <c:ptCount val="5"/>
                  <c:pt idx="0">
                    <c:v>169750</c:v>
                  </c:pt>
                  <c:pt idx="1">
                    <c:v>108434.75</c:v>
                  </c:pt>
                  <c:pt idx="2">
                    <c:v>320000</c:v>
                  </c:pt>
                  <c:pt idx="3">
                    <c:v>315000</c:v>
                  </c:pt>
                  <c:pt idx="4">
                    <c:v>212272</c:v>
                  </c:pt>
                </c:numCache>
              </c:numRef>
            </c:plus>
            <c:minus>
              <c:numLit>
                <c:formatCode>General</c:formatCode>
                <c:ptCount val="1"/>
                <c:pt idx="0">
                  <c:v>1</c:v>
                </c:pt>
              </c:numLit>
            </c:minus>
            <c:spPr>
              <a:ln w="25400">
                <a:solidFill>
                  <a:schemeClr val="bg1">
                    <a:lumMod val="75000"/>
                  </a:schemeClr>
                </a:solidFill>
                <a:headEnd type="none"/>
                <a:tailEnd type="oval"/>
              </a:ln>
            </c:spPr>
          </c:errBars>
          <c:cat>
            <c:strRef>
              <c:f>PT!$AA$4:$AA$8</c:f>
              <c:strCache>
                <c:ptCount val="5"/>
                <c:pt idx="0">
                  <c:v>No Experience</c:v>
                </c:pt>
                <c:pt idx="1">
                  <c:v>1~3 Years</c:v>
                </c:pt>
                <c:pt idx="2">
                  <c:v>3~5 Years</c:v>
                </c:pt>
                <c:pt idx="3">
                  <c:v>5~10 Years</c:v>
                </c:pt>
                <c:pt idx="4">
                  <c:v>10+ Years</c:v>
                </c:pt>
              </c:strCache>
            </c:strRef>
          </c:cat>
          <c:val>
            <c:numRef>
              <c:f>PT!$AE$4:$AE$8</c:f>
              <c:numCache>
                <c:formatCode>_("$"* #,##0_);_("$"* \(#,##0\);_("$"* "-"_);_(@_)</c:formatCode>
                <c:ptCount val="5"/>
                <c:pt idx="0">
                  <c:v>80250</c:v>
                </c:pt>
                <c:pt idx="1">
                  <c:v>85565.25</c:v>
                </c:pt>
                <c:pt idx="2">
                  <c:v>80000</c:v>
                </c:pt>
                <c:pt idx="3">
                  <c:v>85000</c:v>
                </c:pt>
                <c:pt idx="4">
                  <c:v>87728</c:v>
                </c:pt>
              </c:numCache>
            </c:numRef>
          </c:val>
        </c:ser>
        <c:ser>
          <c:idx val="1"/>
          <c:order val="1"/>
          <c:tx>
            <c:v>50%</c:v>
          </c:tx>
          <c:spPr>
            <a:solidFill>
              <a:schemeClr val="accent1">
                <a:lumMod val="40000"/>
                <a:lumOff val="60000"/>
              </a:schemeClr>
            </a:solidFill>
          </c:spPr>
          <c:invertIfNegative val="0"/>
          <c:dLbls>
            <c:numFmt formatCode="#,###,&quot;K&quot;" sourceLinked="0"/>
            <c:txPr>
              <a:bodyPr/>
              <a:lstStyle/>
              <a:p>
                <a:pPr>
                  <a:defRPr b="1">
                    <a:latin typeface="Times New Roman" pitchFamily="18" charset="0"/>
                    <a:cs typeface="Times New Roman" pitchFamily="18" charset="0"/>
                  </a:defRPr>
                </a:pPr>
                <a:endParaRPr lang="en-US"/>
              </a:p>
            </c:txPr>
            <c:dLblPos val="outEnd"/>
            <c:showLegendKey val="0"/>
            <c:showVal val="1"/>
            <c:showCatName val="0"/>
            <c:showSerName val="0"/>
            <c:showPercent val="0"/>
            <c:showBubbleSize val="0"/>
            <c:showLeaderLines val="0"/>
          </c:dLbls>
          <c:cat>
            <c:strRef>
              <c:f>PT!$AA$4:$AA$8</c:f>
              <c:strCache>
                <c:ptCount val="5"/>
                <c:pt idx="0">
                  <c:v>No Experience</c:v>
                </c:pt>
                <c:pt idx="1">
                  <c:v>1~3 Years</c:v>
                </c:pt>
                <c:pt idx="2">
                  <c:v>3~5 Years</c:v>
                </c:pt>
                <c:pt idx="3">
                  <c:v>5~10 Years</c:v>
                </c:pt>
                <c:pt idx="4">
                  <c:v>10+ Years</c:v>
                </c:pt>
              </c:strCache>
            </c:strRef>
          </c:cat>
          <c:val>
            <c:numRef>
              <c:f>PT!$AD$4:$AD$8</c:f>
              <c:numCache>
                <c:formatCode>_("$"* #,##0_);_("$"* \(#,##0\);_("$"* "-"_);_(@_)</c:formatCode>
                <c:ptCount val="5"/>
                <c:pt idx="0">
                  <c:v>58500</c:v>
                </c:pt>
                <c:pt idx="1">
                  <c:v>67000</c:v>
                </c:pt>
                <c:pt idx="2">
                  <c:v>69500</c:v>
                </c:pt>
                <c:pt idx="3">
                  <c:v>63750</c:v>
                </c:pt>
                <c:pt idx="4">
                  <c:v>65000</c:v>
                </c:pt>
              </c:numCache>
            </c:numRef>
          </c:val>
        </c:ser>
        <c:ser>
          <c:idx val="0"/>
          <c:order val="2"/>
          <c:tx>
            <c:v>25%</c:v>
          </c:tx>
          <c:spPr>
            <a:solidFill>
              <a:schemeClr val="bg1"/>
            </a:solidFill>
          </c:spPr>
          <c:invertIfNegative val="0"/>
          <c:errBars>
            <c:errBarType val="minus"/>
            <c:errValType val="cust"/>
            <c:noEndCap val="1"/>
            <c:plus>
              <c:numLit>
                <c:formatCode>General</c:formatCode>
                <c:ptCount val="1"/>
                <c:pt idx="0">
                  <c:v>1</c:v>
                </c:pt>
              </c:numLit>
            </c:plus>
            <c:minus>
              <c:numRef>
                <c:f>PT!$AG$4:$AG$8</c:f>
                <c:numCache>
                  <c:formatCode>General</c:formatCode>
                  <c:ptCount val="5"/>
                  <c:pt idx="0">
                    <c:v>33000</c:v>
                  </c:pt>
                  <c:pt idx="1">
                    <c:v>36000</c:v>
                  </c:pt>
                  <c:pt idx="2">
                    <c:v>35000</c:v>
                  </c:pt>
                  <c:pt idx="3">
                    <c:v>39000</c:v>
                  </c:pt>
                  <c:pt idx="4">
                    <c:v>38000</c:v>
                  </c:pt>
                </c:numCache>
              </c:numRef>
            </c:minus>
            <c:spPr>
              <a:ln w="25400">
                <a:solidFill>
                  <a:schemeClr val="bg1">
                    <a:lumMod val="75000"/>
                  </a:schemeClr>
                </a:solidFill>
                <a:headEnd type="oval" w="med" len="med"/>
              </a:ln>
            </c:spPr>
          </c:errBars>
          <c:cat>
            <c:strRef>
              <c:f>PT!$AA$4:$AA$8</c:f>
              <c:strCache>
                <c:ptCount val="5"/>
                <c:pt idx="0">
                  <c:v>No Experience</c:v>
                </c:pt>
                <c:pt idx="1">
                  <c:v>1~3 Years</c:v>
                </c:pt>
                <c:pt idx="2">
                  <c:v>3~5 Years</c:v>
                </c:pt>
                <c:pt idx="3">
                  <c:v>5~10 Years</c:v>
                </c:pt>
                <c:pt idx="4">
                  <c:v>10+ Years</c:v>
                </c:pt>
              </c:strCache>
            </c:strRef>
          </c:cat>
          <c:val>
            <c:numRef>
              <c:f>PT!$AC$4:$AC$8</c:f>
              <c:numCache>
                <c:formatCode>_("$"* #,##0_);_("$"* \(#,##0\);_("$"* "-"_);_(@_)</c:formatCode>
                <c:ptCount val="5"/>
                <c:pt idx="0">
                  <c:v>45000</c:v>
                </c:pt>
                <c:pt idx="1">
                  <c:v>51000</c:v>
                </c:pt>
                <c:pt idx="2">
                  <c:v>50000</c:v>
                </c:pt>
                <c:pt idx="3">
                  <c:v>49000</c:v>
                </c:pt>
                <c:pt idx="4">
                  <c:v>50000</c:v>
                </c:pt>
              </c:numCache>
            </c:numRef>
          </c:val>
        </c:ser>
        <c:dLbls>
          <c:showLegendKey val="0"/>
          <c:showVal val="0"/>
          <c:showCatName val="0"/>
          <c:showSerName val="0"/>
          <c:showPercent val="0"/>
          <c:showBubbleSize val="0"/>
        </c:dLbls>
        <c:gapWidth val="150"/>
        <c:overlap val="100"/>
        <c:axId val="151709568"/>
        <c:axId val="151711104"/>
      </c:barChart>
      <c:catAx>
        <c:axId val="151709568"/>
        <c:scaling>
          <c:orientation val="maxMin"/>
        </c:scaling>
        <c:delete val="0"/>
        <c:axPos val="l"/>
        <c:majorTickMark val="none"/>
        <c:minorTickMark val="none"/>
        <c:tickLblPos val="nextTo"/>
        <c:spPr>
          <a:ln w="19050">
            <a:solidFill>
              <a:schemeClr val="bg1">
                <a:lumMod val="75000"/>
              </a:schemeClr>
            </a:solidFill>
          </a:ln>
        </c:spPr>
        <c:txPr>
          <a:bodyPr/>
          <a:lstStyle/>
          <a:p>
            <a:pPr>
              <a:defRPr sz="1050" b="1">
                <a:latin typeface="Times New Roman" pitchFamily="18" charset="0"/>
                <a:cs typeface="Times New Roman" pitchFamily="18" charset="0"/>
              </a:defRPr>
            </a:pPr>
            <a:endParaRPr lang="en-US"/>
          </a:p>
        </c:txPr>
        <c:crossAx val="151711104"/>
        <c:crosses val="autoZero"/>
        <c:auto val="1"/>
        <c:lblAlgn val="ctr"/>
        <c:lblOffset val="100"/>
        <c:noMultiLvlLbl val="0"/>
      </c:catAx>
      <c:valAx>
        <c:axId val="151711104"/>
        <c:scaling>
          <c:orientation val="minMax"/>
        </c:scaling>
        <c:delete val="0"/>
        <c:axPos val="t"/>
        <c:numFmt formatCode="#,###,&quot;K&quot;" sourceLinked="0"/>
        <c:majorTickMark val="out"/>
        <c:minorTickMark val="none"/>
        <c:tickLblPos val="nextTo"/>
        <c:spPr>
          <a:ln w="19050">
            <a:solidFill>
              <a:schemeClr val="bg1">
                <a:lumMod val="75000"/>
              </a:schemeClr>
            </a:solidFill>
          </a:ln>
        </c:spPr>
        <c:txPr>
          <a:bodyPr/>
          <a:lstStyle/>
          <a:p>
            <a:pPr>
              <a:defRPr sz="1050" b="1">
                <a:latin typeface="Times New Roman" pitchFamily="18" charset="0"/>
                <a:cs typeface="Times New Roman" pitchFamily="18" charset="0"/>
              </a:defRPr>
            </a:pPr>
            <a:endParaRPr lang="en-US"/>
          </a:p>
        </c:txPr>
        <c:crossAx val="15170956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Drop" dropStyle="combo" dx="16" fmlaLink="Data!$G$16" fmlaRange="JobTitle" noThreeD="1" sel="3" val="2"/>
</file>

<file path=xl/ctrlProps/ctrlProp2.xml><?xml version="1.0" encoding="utf-8"?>
<formControlPr xmlns="http://schemas.microsoft.com/office/spreadsheetml/2009/9/main" objectType="Drop" dropStyle="combo" dx="16" fmlaLink="Data!$G$15" fmlaRange="JobTitle" noThreeD="1" sel="6" val="2"/>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238125</xdr:colOff>
      <xdr:row>4</xdr:row>
      <xdr:rowOff>19050</xdr:rowOff>
    </xdr:from>
    <xdr:to>
      <xdr:col>10</xdr:col>
      <xdr:colOff>628650</xdr:colOff>
      <xdr:row>18</xdr:row>
      <xdr:rowOff>38100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209550</xdr:colOff>
          <xdr:row>6</xdr:row>
          <xdr:rowOff>152400</xdr:rowOff>
        </xdr:from>
        <xdr:to>
          <xdr:col>3</xdr:col>
          <xdr:colOff>38100</xdr:colOff>
          <xdr:row>8</xdr:row>
          <xdr:rowOff>28575</xdr:rowOff>
        </xdr:to>
        <xdr:sp macro="" textlink="">
          <xdr:nvSpPr>
            <xdr:cNvPr id="1025" name="Drop Down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13</xdr:row>
          <xdr:rowOff>19050</xdr:rowOff>
        </xdr:from>
        <xdr:to>
          <xdr:col>3</xdr:col>
          <xdr:colOff>38100</xdr:colOff>
          <xdr:row>14</xdr:row>
          <xdr:rowOff>95250</xdr:rowOff>
        </xdr:to>
        <xdr:sp macro="" textlink="">
          <xdr:nvSpPr>
            <xdr:cNvPr id="1026" name="Drop Down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twoCellAnchor>
    <xdr:from>
      <xdr:col>0</xdr:col>
      <xdr:colOff>333374</xdr:colOff>
      <xdr:row>2</xdr:row>
      <xdr:rowOff>57150</xdr:rowOff>
    </xdr:from>
    <xdr:to>
      <xdr:col>13</xdr:col>
      <xdr:colOff>415670</xdr:colOff>
      <xdr:row>19</xdr:row>
      <xdr:rowOff>152400</xdr:rowOff>
    </xdr:to>
    <xdr:sp macro="" textlink="">
      <xdr:nvSpPr>
        <xdr:cNvPr id="3" name="Rounded Rectangle 2"/>
        <xdr:cNvSpPr/>
      </xdr:nvSpPr>
      <xdr:spPr>
        <a:xfrm>
          <a:off x="333374" y="638175"/>
          <a:ext cx="8997696" cy="3552825"/>
        </a:xfrm>
        <a:prstGeom prst="roundRect">
          <a:avLst/>
        </a:prstGeom>
        <a:no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638174</xdr:colOff>
      <xdr:row>24</xdr:row>
      <xdr:rowOff>161926</xdr:rowOff>
    </xdr:from>
    <xdr:to>
      <xdr:col>3</xdr:col>
      <xdr:colOff>676275</xdr:colOff>
      <xdr:row>41</xdr:row>
      <xdr:rowOff>19050</xdr:rowOff>
    </xdr:to>
    <mc:AlternateContent xmlns:mc="http://schemas.openxmlformats.org/markup-compatibility/2006" xmlns:a14="http://schemas.microsoft.com/office/drawing/2010/main">
      <mc:Choice Requires="a14">
        <xdr:graphicFrame macro="">
          <xdr:nvGraphicFramePr>
            <xdr:cNvPr id="7" name="Job Type"/>
            <xdr:cNvGraphicFramePr/>
          </xdr:nvGraphicFramePr>
          <xdr:xfrm>
            <a:off x="0" y="0"/>
            <a:ext cx="0" cy="0"/>
          </xdr:xfrm>
          <a:graphic>
            <a:graphicData uri="http://schemas.microsoft.com/office/drawing/2010/slicer">
              <sle:slicer xmlns:sle="http://schemas.microsoft.com/office/drawing/2010/slicer" name="Job Type"/>
            </a:graphicData>
          </a:graphic>
        </xdr:graphicFrame>
      </mc:Choice>
      <mc:Fallback xmlns="">
        <xdr:sp macro="" textlink="">
          <xdr:nvSpPr>
            <xdr:cNvPr id="0" name=""/>
            <xdr:cNvSpPr>
              <a:spLocks noTextEdit="1"/>
            </xdr:cNvSpPr>
          </xdr:nvSpPr>
          <xdr:spPr>
            <a:xfrm>
              <a:off x="638174" y="5314951"/>
              <a:ext cx="2095501" cy="3257549"/>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xdr:from>
      <xdr:col>0</xdr:col>
      <xdr:colOff>333374</xdr:colOff>
      <xdr:row>21</xdr:row>
      <xdr:rowOff>1</xdr:rowOff>
    </xdr:from>
    <xdr:to>
      <xdr:col>13</xdr:col>
      <xdr:colOff>419099</xdr:colOff>
      <xdr:row>42</xdr:row>
      <xdr:rowOff>180976</xdr:rowOff>
    </xdr:to>
    <xdr:sp macro="" textlink="">
      <xdr:nvSpPr>
        <xdr:cNvPr id="9" name="Rounded Rectangle 8"/>
        <xdr:cNvSpPr/>
      </xdr:nvSpPr>
      <xdr:spPr>
        <a:xfrm>
          <a:off x="333374" y="4438651"/>
          <a:ext cx="9001125" cy="4495800"/>
        </a:xfrm>
        <a:prstGeom prst="roundRect">
          <a:avLst/>
        </a:prstGeom>
        <a:noFill/>
        <a:ln>
          <a:solidFill>
            <a:schemeClr val="bg1">
              <a:lumMod val="6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4</xdr:col>
      <xdr:colOff>295274</xdr:colOff>
      <xdr:row>24</xdr:row>
      <xdr:rowOff>66675</xdr:rowOff>
    </xdr:from>
    <xdr:to>
      <xdr:col>12</xdr:col>
      <xdr:colOff>561975</xdr:colOff>
      <xdr:row>41</xdr:row>
      <xdr:rowOff>190500</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iakun Zheng" refreshedDate="41125.528992129628" createdVersion="4" refreshedVersion="4" minRefreshableVersion="3" recordCount="617">
  <cacheSource type="worksheet">
    <worksheetSource name="Table1"/>
  </cacheSource>
  <cacheFields count="5">
    <cacheField name="Unique ID" numFmtId="164">
      <sharedItems containsSemiMixedTypes="0" containsString="0" containsNumber="1" containsInteger="1" minValue="1" maxValue="617" count="617">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299"/>
        <n v="300"/>
        <n v="301"/>
        <n v="302"/>
        <n v="303"/>
        <n v="304"/>
        <n v="305"/>
        <n v="306"/>
        <n v="307"/>
        <n v="308"/>
        <n v="309"/>
        <n v="310"/>
        <n v="311"/>
        <n v="312"/>
        <n v="313"/>
        <n v="314"/>
        <n v="315"/>
        <n v="316"/>
        <n v="317"/>
        <n v="318"/>
        <n v="319"/>
        <n v="320"/>
        <n v="321"/>
        <n v="322"/>
        <n v="323"/>
        <n v="324"/>
        <n v="325"/>
        <n v="326"/>
        <n v="327"/>
        <n v="328"/>
        <n v="329"/>
        <n v="330"/>
        <n v="331"/>
        <n v="332"/>
        <n v="333"/>
        <n v="334"/>
        <n v="335"/>
        <n v="336"/>
        <n v="337"/>
        <n v="338"/>
        <n v="339"/>
        <n v="340"/>
        <n v="341"/>
        <n v="342"/>
        <n v="343"/>
        <n v="344"/>
        <n v="345"/>
        <n v="346"/>
        <n v="347"/>
        <n v="348"/>
        <n v="349"/>
        <n v="350"/>
        <n v="351"/>
        <n v="352"/>
        <n v="353"/>
        <n v="354"/>
        <n v="355"/>
        <n v="356"/>
        <n v="357"/>
        <n v="358"/>
        <n v="359"/>
        <n v="360"/>
        <n v="361"/>
        <n v="362"/>
        <n v="363"/>
        <n v="364"/>
        <n v="365"/>
        <n v="366"/>
        <n v="367"/>
        <n v="368"/>
        <n v="369"/>
        <n v="370"/>
        <n v="371"/>
        <n v="372"/>
        <n v="373"/>
        <n v="374"/>
        <n v="375"/>
        <n v="376"/>
        <n v="377"/>
        <n v="378"/>
        <n v="379"/>
        <n v="380"/>
        <n v="381"/>
        <n v="382"/>
        <n v="383"/>
        <n v="384"/>
        <n v="385"/>
        <n v="386"/>
        <n v="387"/>
        <n v="388"/>
        <n v="389"/>
        <n v="390"/>
        <n v="391"/>
        <n v="392"/>
        <n v="393"/>
        <n v="394"/>
        <n v="395"/>
        <n v="396"/>
        <n v="397"/>
        <n v="398"/>
        <n v="399"/>
        <n v="400"/>
        <n v="401"/>
        <n v="402"/>
        <n v="403"/>
        <n v="404"/>
        <n v="405"/>
        <n v="406"/>
        <n v="407"/>
        <n v="408"/>
        <n v="409"/>
        <n v="410"/>
        <n v="411"/>
        <n v="412"/>
        <n v="413"/>
        <n v="414"/>
        <n v="415"/>
        <n v="416"/>
        <n v="417"/>
        <n v="418"/>
        <n v="419"/>
        <n v="420"/>
        <n v="421"/>
        <n v="422"/>
        <n v="423"/>
        <n v="424"/>
        <n v="425"/>
        <n v="426"/>
        <n v="427"/>
        <n v="428"/>
        <n v="429"/>
        <n v="430"/>
        <n v="431"/>
        <n v="432"/>
        <n v="433"/>
        <n v="434"/>
        <n v="435"/>
        <n v="436"/>
        <n v="437"/>
        <n v="438"/>
        <n v="439"/>
        <n v="440"/>
        <n v="441"/>
        <n v="442"/>
        <n v="443"/>
        <n v="444"/>
        <n v="445"/>
        <n v="446"/>
        <n v="447"/>
        <n v="448"/>
        <n v="449"/>
        <n v="450"/>
        <n v="451"/>
        <n v="452"/>
        <n v="453"/>
        <n v="454"/>
        <n v="455"/>
        <n v="456"/>
        <n v="457"/>
        <n v="458"/>
        <n v="459"/>
        <n v="460"/>
        <n v="461"/>
        <n v="462"/>
        <n v="463"/>
        <n v="464"/>
        <n v="465"/>
        <n v="466"/>
        <n v="467"/>
        <n v="468"/>
        <n v="469"/>
        <n v="470"/>
        <n v="471"/>
        <n v="472"/>
        <n v="473"/>
        <n v="474"/>
        <n v="475"/>
        <n v="476"/>
        <n v="477"/>
        <n v="478"/>
        <n v="479"/>
        <n v="480"/>
        <n v="481"/>
        <n v="482"/>
        <n v="483"/>
        <n v="484"/>
        <n v="485"/>
        <n v="486"/>
        <n v="487"/>
        <n v="488"/>
        <n v="489"/>
        <n v="490"/>
        <n v="491"/>
        <n v="492"/>
        <n v="493"/>
        <n v="494"/>
        <n v="495"/>
        <n v="496"/>
        <n v="497"/>
        <n v="498"/>
        <n v="499"/>
        <n v="500"/>
        <n v="501"/>
        <n v="502"/>
        <n v="503"/>
        <n v="504"/>
        <n v="505"/>
        <n v="506"/>
        <n v="507"/>
        <n v="508"/>
        <n v="509"/>
        <n v="510"/>
        <n v="511"/>
        <n v="512"/>
        <n v="513"/>
        <n v="514"/>
        <n v="515"/>
        <n v="516"/>
        <n v="517"/>
        <n v="518"/>
        <n v="519"/>
        <n v="520"/>
        <n v="521"/>
        <n v="522"/>
        <n v="523"/>
        <n v="524"/>
        <n v="525"/>
        <n v="526"/>
        <n v="527"/>
        <n v="528"/>
        <n v="529"/>
        <n v="530"/>
        <n v="531"/>
        <n v="532"/>
        <n v="533"/>
        <n v="534"/>
        <n v="535"/>
        <n v="536"/>
        <n v="537"/>
        <n v="538"/>
        <n v="539"/>
        <n v="540"/>
        <n v="541"/>
        <n v="542"/>
        <n v="543"/>
        <n v="544"/>
        <n v="545"/>
        <n v="546"/>
        <n v="547"/>
        <n v="548"/>
        <n v="549"/>
        <n v="550"/>
        <n v="551"/>
        <n v="552"/>
        <n v="553"/>
        <n v="554"/>
        <n v="555"/>
        <n v="556"/>
        <n v="557"/>
        <n v="558"/>
        <n v="559"/>
        <n v="560"/>
        <n v="561"/>
        <n v="562"/>
        <n v="563"/>
        <n v="564"/>
        <n v="565"/>
        <n v="566"/>
        <n v="567"/>
        <n v="568"/>
        <n v="569"/>
        <n v="570"/>
        <n v="571"/>
        <n v="572"/>
        <n v="573"/>
        <n v="574"/>
        <n v="575"/>
        <n v="576"/>
        <n v="577"/>
        <n v="578"/>
        <n v="579"/>
        <n v="580"/>
        <n v="581"/>
        <n v="582"/>
        <n v="583"/>
        <n v="584"/>
        <n v="585"/>
        <n v="586"/>
        <n v="587"/>
        <n v="588"/>
        <n v="589"/>
        <n v="590"/>
        <n v="591"/>
        <n v="592"/>
        <n v="593"/>
        <n v="594"/>
        <n v="595"/>
        <n v="596"/>
        <n v="597"/>
        <n v="598"/>
        <n v="599"/>
        <n v="600"/>
        <n v="601"/>
        <n v="602"/>
        <n v="603"/>
        <n v="604"/>
        <n v="605"/>
        <n v="606"/>
        <n v="607"/>
        <n v="608"/>
        <n v="609"/>
        <n v="610"/>
        <n v="611"/>
        <n v="612"/>
        <n v="613"/>
        <n v="614"/>
        <n v="615"/>
        <n v="616"/>
        <n v="617"/>
      </sharedItems>
    </cacheField>
    <cacheField name="Salary in USD" numFmtId="0">
      <sharedItems containsSemiMixedTypes="0" containsString="0" containsNumber="1" containsInteger="1" minValue="10000" maxValue="400000"/>
    </cacheField>
    <cacheField name="Job Type" numFmtId="0">
      <sharedItems count="10">
        <s v="Analyst"/>
        <s v="Engineer"/>
        <s v="CXO or Top Mgmt."/>
        <s v="Manager"/>
        <s v="Consultant"/>
        <s v="Accountant"/>
        <s v="Misc."/>
        <s v="Specialist"/>
        <s v="Controller"/>
        <s v="Reporting"/>
      </sharedItems>
    </cacheField>
    <cacheField name="Years of Experience" numFmtId="0">
      <sharedItems containsSemiMixedTypes="0" containsString="0" containsNumber="1" containsInteger="1" minValue="0" maxValue="14"/>
    </cacheField>
    <cacheField name="YE2" numFmtId="0">
      <sharedItems count="5">
        <s v="1~3 Years of Experience"/>
        <s v="5~10 Years of Experience"/>
        <s v="10+ Years of Experience"/>
        <s v="3~5 Years of Experience"/>
        <s v="No Experience"/>
      </sharedItems>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617">
  <r>
    <x v="0"/>
    <n v="58000"/>
    <x v="0"/>
    <n v="1"/>
    <x v="0"/>
  </r>
  <r>
    <x v="1"/>
    <n v="54000"/>
    <x v="1"/>
    <n v="2"/>
    <x v="0"/>
  </r>
  <r>
    <x v="2"/>
    <n v="49000"/>
    <x v="0"/>
    <n v="7"/>
    <x v="1"/>
  </r>
  <r>
    <x v="3"/>
    <n v="85000"/>
    <x v="1"/>
    <n v="10"/>
    <x v="2"/>
  </r>
  <r>
    <x v="4"/>
    <n v="75000"/>
    <x v="1"/>
    <n v="11"/>
    <x v="2"/>
  </r>
  <r>
    <x v="5"/>
    <n v="96000"/>
    <x v="0"/>
    <n v="13"/>
    <x v="2"/>
  </r>
  <r>
    <x v="6"/>
    <n v="75000"/>
    <x v="2"/>
    <n v="9"/>
    <x v="1"/>
  </r>
  <r>
    <x v="7"/>
    <n v="40000"/>
    <x v="3"/>
    <n v="11"/>
    <x v="2"/>
  </r>
  <r>
    <x v="8"/>
    <n v="60000"/>
    <x v="0"/>
    <n v="4"/>
    <x v="3"/>
  </r>
  <r>
    <x v="9"/>
    <n v="150000"/>
    <x v="3"/>
    <n v="9"/>
    <x v="1"/>
  </r>
  <r>
    <x v="10"/>
    <n v="69000"/>
    <x v="1"/>
    <n v="8"/>
    <x v="1"/>
  </r>
  <r>
    <x v="11"/>
    <n v="30000"/>
    <x v="4"/>
    <n v="6"/>
    <x v="1"/>
  </r>
  <r>
    <x v="12"/>
    <n v="58000"/>
    <x v="5"/>
    <n v="14"/>
    <x v="2"/>
  </r>
  <r>
    <x v="13"/>
    <n v="90000"/>
    <x v="6"/>
    <n v="2"/>
    <x v="0"/>
  </r>
  <r>
    <x v="14"/>
    <n v="12000"/>
    <x v="4"/>
    <n v="11"/>
    <x v="2"/>
  </r>
  <r>
    <x v="15"/>
    <n v="57000"/>
    <x v="5"/>
    <n v="4"/>
    <x v="3"/>
  </r>
  <r>
    <x v="16"/>
    <n v="62000"/>
    <x v="0"/>
    <n v="13"/>
    <x v="2"/>
  </r>
  <r>
    <x v="17"/>
    <n v="38000"/>
    <x v="0"/>
    <n v="11"/>
    <x v="2"/>
  </r>
  <r>
    <x v="18"/>
    <n v="41000"/>
    <x v="7"/>
    <n v="3"/>
    <x v="3"/>
  </r>
  <r>
    <x v="19"/>
    <n v="68000"/>
    <x v="0"/>
    <n v="6"/>
    <x v="1"/>
  </r>
  <r>
    <x v="20"/>
    <n v="85000"/>
    <x v="3"/>
    <n v="2"/>
    <x v="0"/>
  </r>
  <r>
    <x v="21"/>
    <n v="85087"/>
    <x v="0"/>
    <n v="2"/>
    <x v="0"/>
  </r>
  <r>
    <x v="22"/>
    <n v="50000"/>
    <x v="0"/>
    <n v="11"/>
    <x v="2"/>
  </r>
  <r>
    <x v="23"/>
    <n v="57000"/>
    <x v="0"/>
    <n v="0"/>
    <x v="4"/>
  </r>
  <r>
    <x v="24"/>
    <n v="75000"/>
    <x v="3"/>
    <n v="4"/>
    <x v="3"/>
  </r>
  <r>
    <x v="25"/>
    <n v="15000"/>
    <x v="4"/>
    <n v="1"/>
    <x v="0"/>
  </r>
  <r>
    <x v="26"/>
    <n v="50000"/>
    <x v="3"/>
    <n v="9"/>
    <x v="1"/>
  </r>
  <r>
    <x v="27"/>
    <n v="150000"/>
    <x v="2"/>
    <n v="11"/>
    <x v="2"/>
  </r>
  <r>
    <x v="28"/>
    <n v="120000"/>
    <x v="3"/>
    <n v="7"/>
    <x v="1"/>
  </r>
  <r>
    <x v="29"/>
    <n v="110000"/>
    <x v="1"/>
    <n v="5"/>
    <x v="1"/>
  </r>
  <r>
    <x v="30"/>
    <n v="40000"/>
    <x v="0"/>
    <n v="6"/>
    <x v="1"/>
  </r>
  <r>
    <x v="31"/>
    <n v="125000"/>
    <x v="2"/>
    <n v="9"/>
    <x v="1"/>
  </r>
  <r>
    <x v="32"/>
    <n v="36000"/>
    <x v="3"/>
    <n v="5"/>
    <x v="1"/>
  </r>
  <r>
    <x v="33"/>
    <n v="75000"/>
    <x v="0"/>
    <n v="7"/>
    <x v="1"/>
  </r>
  <r>
    <x v="34"/>
    <n v="95000"/>
    <x v="2"/>
    <n v="5"/>
    <x v="1"/>
  </r>
  <r>
    <x v="35"/>
    <n v="24000"/>
    <x v="3"/>
    <n v="11"/>
    <x v="2"/>
  </r>
  <r>
    <x v="36"/>
    <n v="91000"/>
    <x v="3"/>
    <n v="3"/>
    <x v="3"/>
  </r>
  <r>
    <x v="37"/>
    <n v="40000"/>
    <x v="0"/>
    <n v="7"/>
    <x v="1"/>
  </r>
  <r>
    <x v="38"/>
    <n v="57000"/>
    <x v="3"/>
    <n v="6"/>
    <x v="1"/>
  </r>
  <r>
    <x v="39"/>
    <n v="74000"/>
    <x v="4"/>
    <n v="6"/>
    <x v="1"/>
  </r>
  <r>
    <x v="40"/>
    <n v="80000"/>
    <x v="0"/>
    <n v="10"/>
    <x v="2"/>
  </r>
  <r>
    <x v="41"/>
    <n v="90000"/>
    <x v="7"/>
    <n v="13"/>
    <x v="2"/>
  </r>
  <r>
    <x v="42"/>
    <n v="52000"/>
    <x v="3"/>
    <n v="11"/>
    <x v="2"/>
  </r>
  <r>
    <x v="43"/>
    <n v="36000"/>
    <x v="0"/>
    <n v="4"/>
    <x v="3"/>
  </r>
  <r>
    <x v="44"/>
    <n v="57400"/>
    <x v="0"/>
    <n v="3"/>
    <x v="3"/>
  </r>
  <r>
    <x v="45"/>
    <n v="66000"/>
    <x v="0"/>
    <n v="1"/>
    <x v="0"/>
  </r>
  <r>
    <x v="46"/>
    <n v="85000"/>
    <x v="0"/>
    <n v="6"/>
    <x v="1"/>
  </r>
  <r>
    <x v="47"/>
    <n v="50000"/>
    <x v="7"/>
    <n v="4"/>
    <x v="3"/>
  </r>
  <r>
    <x v="48"/>
    <n v="58000"/>
    <x v="3"/>
    <n v="6"/>
    <x v="1"/>
  </r>
  <r>
    <x v="49"/>
    <n v="37900"/>
    <x v="5"/>
    <n v="1"/>
    <x v="0"/>
  </r>
  <r>
    <x v="50"/>
    <n v="67000"/>
    <x v="0"/>
    <n v="3"/>
    <x v="3"/>
  </r>
  <r>
    <x v="51"/>
    <n v="56160"/>
    <x v="0"/>
    <n v="8"/>
    <x v="1"/>
  </r>
  <r>
    <x v="52"/>
    <n v="52000"/>
    <x v="0"/>
    <n v="0"/>
    <x v="4"/>
  </r>
  <r>
    <x v="53"/>
    <n v="70000"/>
    <x v="5"/>
    <n v="7"/>
    <x v="1"/>
  </r>
  <r>
    <x v="54"/>
    <n v="50000"/>
    <x v="7"/>
    <n v="14"/>
    <x v="2"/>
  </r>
  <r>
    <x v="55"/>
    <n v="80000"/>
    <x v="0"/>
    <n v="8"/>
    <x v="1"/>
  </r>
  <r>
    <x v="56"/>
    <n v="128000"/>
    <x v="3"/>
    <n v="4"/>
    <x v="3"/>
  </r>
  <r>
    <x v="57"/>
    <n v="44000"/>
    <x v="3"/>
    <n v="7"/>
    <x v="1"/>
  </r>
  <r>
    <x v="58"/>
    <n v="65000"/>
    <x v="5"/>
    <n v="4"/>
    <x v="3"/>
  </r>
  <r>
    <x v="59"/>
    <n v="45000"/>
    <x v="0"/>
    <n v="13"/>
    <x v="2"/>
  </r>
  <r>
    <x v="60"/>
    <n v="54000"/>
    <x v="0"/>
    <n v="1"/>
    <x v="0"/>
  </r>
  <r>
    <x v="61"/>
    <n v="71000"/>
    <x v="0"/>
    <n v="3"/>
    <x v="3"/>
  </r>
  <r>
    <x v="62"/>
    <n v="40000"/>
    <x v="0"/>
    <n v="4"/>
    <x v="3"/>
  </r>
  <r>
    <x v="63"/>
    <n v="53000"/>
    <x v="0"/>
    <n v="5"/>
    <x v="1"/>
  </r>
  <r>
    <x v="64"/>
    <n v="104000"/>
    <x v="2"/>
    <n v="13"/>
    <x v="2"/>
  </r>
  <r>
    <x v="65"/>
    <n v="57000"/>
    <x v="1"/>
    <n v="8"/>
    <x v="1"/>
  </r>
  <r>
    <x v="66"/>
    <n v="45000"/>
    <x v="0"/>
    <n v="0"/>
    <x v="4"/>
  </r>
  <r>
    <x v="67"/>
    <n v="92000"/>
    <x v="0"/>
    <n v="14"/>
    <x v="2"/>
  </r>
  <r>
    <x v="68"/>
    <n v="88000"/>
    <x v="3"/>
    <n v="4"/>
    <x v="3"/>
  </r>
  <r>
    <x v="69"/>
    <n v="80000"/>
    <x v="0"/>
    <n v="3"/>
    <x v="3"/>
  </r>
  <r>
    <x v="70"/>
    <n v="69000"/>
    <x v="4"/>
    <n v="3"/>
    <x v="3"/>
  </r>
  <r>
    <x v="71"/>
    <n v="35000"/>
    <x v="3"/>
    <n v="2"/>
    <x v="0"/>
  </r>
  <r>
    <x v="72"/>
    <n v="96000"/>
    <x v="0"/>
    <n v="3"/>
    <x v="3"/>
  </r>
  <r>
    <x v="73"/>
    <n v="65000"/>
    <x v="5"/>
    <n v="10"/>
    <x v="2"/>
  </r>
  <r>
    <x v="74"/>
    <n v="37440"/>
    <x v="0"/>
    <n v="6"/>
    <x v="1"/>
  </r>
  <r>
    <x v="75"/>
    <n v="90000"/>
    <x v="0"/>
    <n v="4"/>
    <x v="3"/>
  </r>
  <r>
    <x v="76"/>
    <n v="66500"/>
    <x v="0"/>
    <n v="12"/>
    <x v="2"/>
  </r>
  <r>
    <x v="77"/>
    <n v="100000"/>
    <x v="5"/>
    <n v="13"/>
    <x v="2"/>
  </r>
  <r>
    <x v="78"/>
    <n v="75000"/>
    <x v="0"/>
    <n v="4"/>
    <x v="3"/>
  </r>
  <r>
    <x v="79"/>
    <n v="55000"/>
    <x v="3"/>
    <n v="8"/>
    <x v="1"/>
  </r>
  <r>
    <x v="80"/>
    <n v="60000"/>
    <x v="0"/>
    <n v="0"/>
    <x v="4"/>
  </r>
  <r>
    <x v="81"/>
    <n v="22880"/>
    <x v="5"/>
    <n v="7"/>
    <x v="1"/>
  </r>
  <r>
    <x v="82"/>
    <n v="80000"/>
    <x v="4"/>
    <n v="0"/>
    <x v="4"/>
  </r>
  <r>
    <x v="83"/>
    <n v="46584"/>
    <x v="0"/>
    <n v="0"/>
    <x v="4"/>
  </r>
  <r>
    <x v="84"/>
    <n v="67000"/>
    <x v="0"/>
    <n v="12"/>
    <x v="2"/>
  </r>
  <r>
    <x v="85"/>
    <n v="92000"/>
    <x v="1"/>
    <n v="0"/>
    <x v="4"/>
  </r>
  <r>
    <x v="86"/>
    <n v="75000"/>
    <x v="7"/>
    <n v="11"/>
    <x v="2"/>
  </r>
  <r>
    <x v="87"/>
    <n v="40000"/>
    <x v="0"/>
    <n v="3"/>
    <x v="3"/>
  </r>
  <r>
    <x v="88"/>
    <n v="111680"/>
    <x v="0"/>
    <n v="14"/>
    <x v="2"/>
  </r>
  <r>
    <x v="89"/>
    <n v="70000"/>
    <x v="3"/>
    <n v="11"/>
    <x v="2"/>
  </r>
  <r>
    <x v="90"/>
    <n v="40700"/>
    <x v="0"/>
    <n v="3"/>
    <x v="3"/>
  </r>
  <r>
    <x v="91"/>
    <n v="40000"/>
    <x v="0"/>
    <n v="8"/>
    <x v="1"/>
  </r>
  <r>
    <x v="92"/>
    <n v="60000"/>
    <x v="5"/>
    <n v="5"/>
    <x v="1"/>
  </r>
  <r>
    <x v="93"/>
    <n v="80000"/>
    <x v="3"/>
    <n v="8"/>
    <x v="1"/>
  </r>
  <r>
    <x v="94"/>
    <n v="28000"/>
    <x v="0"/>
    <n v="2"/>
    <x v="0"/>
  </r>
  <r>
    <x v="95"/>
    <n v="60000"/>
    <x v="0"/>
    <n v="5"/>
    <x v="1"/>
  </r>
  <r>
    <x v="96"/>
    <n v="96000"/>
    <x v="7"/>
    <n v="6"/>
    <x v="1"/>
  </r>
  <r>
    <x v="97"/>
    <n v="67000"/>
    <x v="0"/>
    <n v="2"/>
    <x v="0"/>
  </r>
  <r>
    <x v="98"/>
    <n v="70000"/>
    <x v="0"/>
    <n v="8"/>
    <x v="1"/>
  </r>
  <r>
    <x v="99"/>
    <n v="99000"/>
    <x v="8"/>
    <n v="11"/>
    <x v="2"/>
  </r>
  <r>
    <x v="100"/>
    <n v="90000"/>
    <x v="3"/>
    <n v="9"/>
    <x v="1"/>
  </r>
  <r>
    <x v="101"/>
    <n v="51000"/>
    <x v="3"/>
    <n v="2"/>
    <x v="0"/>
  </r>
  <r>
    <x v="102"/>
    <n v="100000"/>
    <x v="3"/>
    <n v="13"/>
    <x v="2"/>
  </r>
  <r>
    <x v="103"/>
    <n v="108160"/>
    <x v="0"/>
    <n v="14"/>
    <x v="2"/>
  </r>
  <r>
    <x v="104"/>
    <n v="50000"/>
    <x v="3"/>
    <n v="7"/>
    <x v="1"/>
  </r>
  <r>
    <x v="105"/>
    <n v="400000"/>
    <x v="3"/>
    <n v="8"/>
    <x v="1"/>
  </r>
  <r>
    <x v="106"/>
    <n v="43000"/>
    <x v="0"/>
    <n v="1"/>
    <x v="0"/>
  </r>
  <r>
    <x v="107"/>
    <n v="41000"/>
    <x v="3"/>
    <n v="7"/>
    <x v="1"/>
  </r>
  <r>
    <x v="108"/>
    <n v="100000"/>
    <x v="2"/>
    <n v="10"/>
    <x v="2"/>
  </r>
  <r>
    <x v="109"/>
    <n v="42140"/>
    <x v="0"/>
    <n v="6"/>
    <x v="1"/>
  </r>
  <r>
    <x v="110"/>
    <n v="80000"/>
    <x v="0"/>
    <n v="3"/>
    <x v="3"/>
  </r>
  <r>
    <x v="111"/>
    <n v="41600"/>
    <x v="3"/>
    <n v="1"/>
    <x v="0"/>
  </r>
  <r>
    <x v="112"/>
    <n v="45000"/>
    <x v="5"/>
    <n v="11"/>
    <x v="2"/>
  </r>
  <r>
    <x v="113"/>
    <n v="72500"/>
    <x v="8"/>
    <n v="11"/>
    <x v="2"/>
  </r>
  <r>
    <x v="114"/>
    <n v="80000"/>
    <x v="0"/>
    <n v="7"/>
    <x v="1"/>
  </r>
  <r>
    <x v="115"/>
    <n v="50000"/>
    <x v="3"/>
    <n v="12"/>
    <x v="2"/>
  </r>
  <r>
    <x v="116"/>
    <n v="65000"/>
    <x v="7"/>
    <n v="7"/>
    <x v="1"/>
  </r>
  <r>
    <x v="117"/>
    <n v="114000"/>
    <x v="2"/>
    <n v="6"/>
    <x v="1"/>
  </r>
  <r>
    <x v="118"/>
    <n v="95000"/>
    <x v="2"/>
    <n v="6"/>
    <x v="1"/>
  </r>
  <r>
    <x v="119"/>
    <n v="52500"/>
    <x v="0"/>
    <n v="14"/>
    <x v="2"/>
  </r>
  <r>
    <x v="120"/>
    <n v="60000"/>
    <x v="0"/>
    <n v="9"/>
    <x v="1"/>
  </r>
  <r>
    <x v="121"/>
    <n v="65250"/>
    <x v="5"/>
    <n v="3"/>
    <x v="3"/>
  </r>
  <r>
    <x v="122"/>
    <n v="73000"/>
    <x v="0"/>
    <n v="10"/>
    <x v="2"/>
  </r>
  <r>
    <x v="123"/>
    <n v="50000"/>
    <x v="0"/>
    <n v="14"/>
    <x v="2"/>
  </r>
  <r>
    <x v="124"/>
    <n v="79000"/>
    <x v="5"/>
    <n v="9"/>
    <x v="1"/>
  </r>
  <r>
    <x v="125"/>
    <n v="90000"/>
    <x v="3"/>
    <n v="7"/>
    <x v="1"/>
  </r>
  <r>
    <x v="126"/>
    <n v="70000"/>
    <x v="3"/>
    <n v="14"/>
    <x v="2"/>
  </r>
  <r>
    <x v="127"/>
    <n v="80000"/>
    <x v="0"/>
    <n v="10"/>
    <x v="2"/>
  </r>
  <r>
    <x v="128"/>
    <n v="140000"/>
    <x v="3"/>
    <n v="3"/>
    <x v="3"/>
  </r>
  <r>
    <x v="129"/>
    <n v="47700"/>
    <x v="0"/>
    <n v="0"/>
    <x v="4"/>
  </r>
  <r>
    <x v="130"/>
    <n v="52500"/>
    <x v="0"/>
    <n v="11"/>
    <x v="2"/>
  </r>
  <r>
    <x v="131"/>
    <n v="40000"/>
    <x v="0"/>
    <n v="9"/>
    <x v="1"/>
  </r>
  <r>
    <x v="132"/>
    <n v="31000"/>
    <x v="0"/>
    <n v="6"/>
    <x v="1"/>
  </r>
  <r>
    <x v="133"/>
    <n v="130000"/>
    <x v="3"/>
    <n v="13"/>
    <x v="2"/>
  </r>
  <r>
    <x v="134"/>
    <n v="51000"/>
    <x v="0"/>
    <n v="1"/>
    <x v="0"/>
  </r>
  <r>
    <x v="135"/>
    <n v="73000"/>
    <x v="7"/>
    <n v="8"/>
    <x v="1"/>
  </r>
  <r>
    <x v="136"/>
    <n v="62400"/>
    <x v="5"/>
    <n v="10"/>
    <x v="2"/>
  </r>
  <r>
    <x v="137"/>
    <n v="54000"/>
    <x v="3"/>
    <n v="12"/>
    <x v="2"/>
  </r>
  <r>
    <x v="138"/>
    <n v="77000"/>
    <x v="5"/>
    <n v="6"/>
    <x v="1"/>
  </r>
  <r>
    <x v="139"/>
    <n v="76000"/>
    <x v="3"/>
    <n v="4"/>
    <x v="3"/>
  </r>
  <r>
    <x v="140"/>
    <n v="103000"/>
    <x v="2"/>
    <n v="7"/>
    <x v="1"/>
  </r>
  <r>
    <x v="141"/>
    <n v="40000"/>
    <x v="0"/>
    <n v="3"/>
    <x v="3"/>
  </r>
  <r>
    <x v="142"/>
    <n v="80000"/>
    <x v="2"/>
    <n v="11"/>
    <x v="2"/>
  </r>
  <r>
    <x v="143"/>
    <n v="55000"/>
    <x v="0"/>
    <n v="8"/>
    <x v="1"/>
  </r>
  <r>
    <x v="144"/>
    <n v="99000"/>
    <x v="0"/>
    <n v="1"/>
    <x v="0"/>
  </r>
  <r>
    <x v="145"/>
    <n v="75000"/>
    <x v="0"/>
    <n v="3"/>
    <x v="3"/>
  </r>
  <r>
    <x v="146"/>
    <n v="80000"/>
    <x v="3"/>
    <n v="10"/>
    <x v="2"/>
  </r>
  <r>
    <x v="147"/>
    <n v="40000"/>
    <x v="0"/>
    <n v="8"/>
    <x v="1"/>
  </r>
  <r>
    <x v="148"/>
    <n v="46000"/>
    <x v="0"/>
    <n v="3"/>
    <x v="3"/>
  </r>
  <r>
    <x v="149"/>
    <n v="70000"/>
    <x v="1"/>
    <n v="1"/>
    <x v="0"/>
  </r>
  <r>
    <x v="150"/>
    <n v="15000"/>
    <x v="3"/>
    <n v="3"/>
    <x v="3"/>
  </r>
  <r>
    <x v="151"/>
    <n v="68000"/>
    <x v="3"/>
    <n v="9"/>
    <x v="1"/>
  </r>
  <r>
    <x v="152"/>
    <n v="97000"/>
    <x v="0"/>
    <n v="10"/>
    <x v="2"/>
  </r>
  <r>
    <x v="153"/>
    <n v="65000"/>
    <x v="0"/>
    <n v="7"/>
    <x v="1"/>
  </r>
  <r>
    <x v="154"/>
    <n v="50000"/>
    <x v="0"/>
    <n v="1"/>
    <x v="0"/>
  </r>
  <r>
    <x v="155"/>
    <n v="45000"/>
    <x v="0"/>
    <n v="8"/>
    <x v="1"/>
  </r>
  <r>
    <x v="156"/>
    <n v="60000"/>
    <x v="3"/>
    <n v="12"/>
    <x v="2"/>
  </r>
  <r>
    <x v="157"/>
    <n v="31000"/>
    <x v="7"/>
    <n v="14"/>
    <x v="2"/>
  </r>
  <r>
    <x v="158"/>
    <n v="75000"/>
    <x v="0"/>
    <n v="7"/>
    <x v="1"/>
  </r>
  <r>
    <x v="159"/>
    <n v="16000"/>
    <x v="2"/>
    <n v="9"/>
    <x v="1"/>
  </r>
  <r>
    <x v="160"/>
    <n v="36000"/>
    <x v="0"/>
    <n v="2"/>
    <x v="0"/>
  </r>
  <r>
    <x v="161"/>
    <n v="53000"/>
    <x v="0"/>
    <n v="10"/>
    <x v="2"/>
  </r>
  <r>
    <x v="162"/>
    <n v="67000"/>
    <x v="0"/>
    <n v="2"/>
    <x v="0"/>
  </r>
  <r>
    <x v="163"/>
    <n v="85000"/>
    <x v="8"/>
    <n v="9"/>
    <x v="1"/>
  </r>
  <r>
    <x v="164"/>
    <n v="40000"/>
    <x v="3"/>
    <n v="1"/>
    <x v="0"/>
  </r>
  <r>
    <x v="165"/>
    <n v="41000"/>
    <x v="0"/>
    <n v="13"/>
    <x v="2"/>
  </r>
  <r>
    <x v="166"/>
    <n v="125000"/>
    <x v="3"/>
    <n v="3"/>
    <x v="3"/>
  </r>
  <r>
    <x v="167"/>
    <n v="70000"/>
    <x v="0"/>
    <n v="10"/>
    <x v="2"/>
  </r>
  <r>
    <x v="168"/>
    <n v="400000"/>
    <x v="7"/>
    <n v="3"/>
    <x v="3"/>
  </r>
  <r>
    <x v="169"/>
    <n v="55000"/>
    <x v="0"/>
    <n v="6"/>
    <x v="1"/>
  </r>
  <r>
    <x v="170"/>
    <n v="60000"/>
    <x v="0"/>
    <n v="1"/>
    <x v="0"/>
  </r>
  <r>
    <x v="171"/>
    <n v="137500"/>
    <x v="0"/>
    <n v="14"/>
    <x v="2"/>
  </r>
  <r>
    <x v="172"/>
    <n v="47000"/>
    <x v="7"/>
    <n v="10"/>
    <x v="2"/>
  </r>
  <r>
    <x v="173"/>
    <n v="65000"/>
    <x v="0"/>
    <n v="14"/>
    <x v="2"/>
  </r>
  <r>
    <x v="174"/>
    <n v="92000"/>
    <x v="3"/>
    <n v="2"/>
    <x v="0"/>
  </r>
  <r>
    <x v="175"/>
    <n v="108000"/>
    <x v="3"/>
    <n v="0"/>
    <x v="4"/>
  </r>
  <r>
    <x v="176"/>
    <n v="61000"/>
    <x v="0"/>
    <n v="6"/>
    <x v="1"/>
  </r>
  <r>
    <x v="177"/>
    <n v="50000"/>
    <x v="0"/>
    <n v="10"/>
    <x v="2"/>
  </r>
  <r>
    <x v="178"/>
    <n v="150000"/>
    <x v="5"/>
    <n v="9"/>
    <x v="1"/>
  </r>
  <r>
    <x v="179"/>
    <n v="45000"/>
    <x v="7"/>
    <n v="0"/>
    <x v="4"/>
  </r>
  <r>
    <x v="180"/>
    <n v="135000"/>
    <x v="3"/>
    <n v="8"/>
    <x v="1"/>
  </r>
  <r>
    <x v="181"/>
    <n v="29000"/>
    <x v="3"/>
    <n v="14"/>
    <x v="2"/>
  </r>
  <r>
    <x v="182"/>
    <n v="63000"/>
    <x v="0"/>
    <n v="4"/>
    <x v="3"/>
  </r>
  <r>
    <x v="183"/>
    <n v="95000"/>
    <x v="0"/>
    <n v="10"/>
    <x v="2"/>
  </r>
  <r>
    <x v="184"/>
    <n v="53000"/>
    <x v="3"/>
    <n v="10"/>
    <x v="2"/>
  </r>
  <r>
    <x v="185"/>
    <n v="130000"/>
    <x v="1"/>
    <n v="8"/>
    <x v="1"/>
  </r>
  <r>
    <x v="186"/>
    <n v="44200"/>
    <x v="0"/>
    <n v="5"/>
    <x v="1"/>
  </r>
  <r>
    <x v="187"/>
    <n v="56000"/>
    <x v="3"/>
    <n v="14"/>
    <x v="2"/>
  </r>
  <r>
    <x v="188"/>
    <n v="72500"/>
    <x v="1"/>
    <n v="10"/>
    <x v="2"/>
  </r>
  <r>
    <x v="189"/>
    <n v="68000"/>
    <x v="3"/>
    <n v="6"/>
    <x v="1"/>
  </r>
  <r>
    <x v="190"/>
    <n v="75000"/>
    <x v="0"/>
    <n v="2"/>
    <x v="0"/>
  </r>
  <r>
    <x v="191"/>
    <n v="62500"/>
    <x v="2"/>
    <n v="0"/>
    <x v="4"/>
  </r>
  <r>
    <x v="192"/>
    <n v="85000"/>
    <x v="0"/>
    <n v="11"/>
    <x v="2"/>
  </r>
  <r>
    <x v="193"/>
    <n v="89000"/>
    <x v="3"/>
    <n v="3"/>
    <x v="3"/>
  </r>
  <r>
    <x v="194"/>
    <n v="47500"/>
    <x v="3"/>
    <n v="10"/>
    <x v="2"/>
  </r>
  <r>
    <x v="195"/>
    <n v="130000"/>
    <x v="3"/>
    <n v="5"/>
    <x v="1"/>
  </r>
  <r>
    <x v="196"/>
    <n v="41932"/>
    <x v="3"/>
    <n v="6"/>
    <x v="1"/>
  </r>
  <r>
    <x v="197"/>
    <n v="194000"/>
    <x v="2"/>
    <n v="1"/>
    <x v="0"/>
  </r>
  <r>
    <x v="198"/>
    <n v="95000"/>
    <x v="0"/>
    <n v="4"/>
    <x v="3"/>
  </r>
  <r>
    <x v="199"/>
    <n v="48000"/>
    <x v="0"/>
    <n v="10"/>
    <x v="2"/>
  </r>
  <r>
    <x v="200"/>
    <n v="46000"/>
    <x v="0"/>
    <n v="11"/>
    <x v="2"/>
  </r>
  <r>
    <x v="201"/>
    <n v="47000"/>
    <x v="3"/>
    <n v="1"/>
    <x v="0"/>
  </r>
  <r>
    <x v="202"/>
    <n v="44000"/>
    <x v="0"/>
    <n v="8"/>
    <x v="1"/>
  </r>
  <r>
    <x v="203"/>
    <n v="55000"/>
    <x v="5"/>
    <n v="5"/>
    <x v="1"/>
  </r>
  <r>
    <x v="204"/>
    <n v="50000"/>
    <x v="3"/>
    <n v="3"/>
    <x v="3"/>
  </r>
  <r>
    <x v="205"/>
    <n v="45880"/>
    <x v="3"/>
    <n v="1"/>
    <x v="0"/>
  </r>
  <r>
    <x v="206"/>
    <n v="70000"/>
    <x v="3"/>
    <n v="7"/>
    <x v="1"/>
  </r>
  <r>
    <x v="207"/>
    <n v="100000"/>
    <x v="0"/>
    <n v="14"/>
    <x v="2"/>
  </r>
  <r>
    <x v="208"/>
    <n v="85000"/>
    <x v="1"/>
    <n v="0"/>
    <x v="4"/>
  </r>
  <r>
    <x v="209"/>
    <n v="47000"/>
    <x v="3"/>
    <n v="10"/>
    <x v="2"/>
  </r>
  <r>
    <x v="210"/>
    <n v="40000"/>
    <x v="3"/>
    <n v="3"/>
    <x v="3"/>
  </r>
  <r>
    <x v="211"/>
    <n v="34000"/>
    <x v="0"/>
    <n v="14"/>
    <x v="2"/>
  </r>
  <r>
    <x v="212"/>
    <n v="52000"/>
    <x v="0"/>
    <n v="14"/>
    <x v="2"/>
  </r>
  <r>
    <x v="213"/>
    <n v="60000"/>
    <x v="0"/>
    <n v="2"/>
    <x v="0"/>
  </r>
  <r>
    <x v="214"/>
    <n v="56000"/>
    <x v="0"/>
    <n v="2"/>
    <x v="0"/>
  </r>
  <r>
    <x v="215"/>
    <n v="52000"/>
    <x v="5"/>
    <n v="2"/>
    <x v="0"/>
  </r>
  <r>
    <x v="216"/>
    <n v="51613"/>
    <x v="0"/>
    <n v="3"/>
    <x v="3"/>
  </r>
  <r>
    <x v="217"/>
    <n v="56000"/>
    <x v="3"/>
    <n v="2"/>
    <x v="0"/>
  </r>
  <r>
    <x v="218"/>
    <n v="115000"/>
    <x v="4"/>
    <n v="7"/>
    <x v="1"/>
  </r>
  <r>
    <x v="219"/>
    <n v="72000"/>
    <x v="2"/>
    <n v="6"/>
    <x v="1"/>
  </r>
  <r>
    <x v="220"/>
    <n v="90000"/>
    <x v="0"/>
    <n v="6"/>
    <x v="1"/>
  </r>
  <r>
    <x v="221"/>
    <n v="250000"/>
    <x v="4"/>
    <n v="0"/>
    <x v="4"/>
  </r>
  <r>
    <x v="222"/>
    <n v="30000"/>
    <x v="3"/>
    <n v="14"/>
    <x v="2"/>
  </r>
  <r>
    <x v="223"/>
    <n v="24000"/>
    <x v="1"/>
    <n v="13"/>
    <x v="2"/>
  </r>
  <r>
    <x v="224"/>
    <n v="60000"/>
    <x v="3"/>
    <n v="7"/>
    <x v="1"/>
  </r>
  <r>
    <x v="225"/>
    <n v="76600"/>
    <x v="0"/>
    <n v="5"/>
    <x v="1"/>
  </r>
  <r>
    <x v="226"/>
    <n v="90000"/>
    <x v="0"/>
    <n v="2"/>
    <x v="0"/>
  </r>
  <r>
    <x v="227"/>
    <n v="75000"/>
    <x v="0"/>
    <n v="14"/>
    <x v="2"/>
  </r>
  <r>
    <x v="228"/>
    <n v="72000"/>
    <x v="0"/>
    <n v="6"/>
    <x v="1"/>
  </r>
  <r>
    <x v="229"/>
    <n v="65000"/>
    <x v="0"/>
    <n v="13"/>
    <x v="2"/>
  </r>
  <r>
    <x v="230"/>
    <n v="120000"/>
    <x v="2"/>
    <n v="2"/>
    <x v="0"/>
  </r>
  <r>
    <x v="231"/>
    <n v="80000"/>
    <x v="0"/>
    <n v="4"/>
    <x v="3"/>
  </r>
  <r>
    <x v="232"/>
    <n v="51000"/>
    <x v="3"/>
    <n v="11"/>
    <x v="2"/>
  </r>
  <r>
    <x v="233"/>
    <n v="74000"/>
    <x v="1"/>
    <n v="2"/>
    <x v="0"/>
  </r>
  <r>
    <x v="234"/>
    <n v="50000"/>
    <x v="0"/>
    <n v="9"/>
    <x v="1"/>
  </r>
  <r>
    <x v="235"/>
    <n v="60000"/>
    <x v="0"/>
    <n v="9"/>
    <x v="1"/>
  </r>
  <r>
    <x v="236"/>
    <n v="80000"/>
    <x v="3"/>
    <n v="3"/>
    <x v="3"/>
  </r>
  <r>
    <x v="237"/>
    <n v="125000"/>
    <x v="3"/>
    <n v="5"/>
    <x v="1"/>
  </r>
  <r>
    <x v="238"/>
    <n v="52000"/>
    <x v="0"/>
    <n v="13"/>
    <x v="2"/>
  </r>
  <r>
    <x v="239"/>
    <n v="45000"/>
    <x v="0"/>
    <n v="5"/>
    <x v="1"/>
  </r>
  <r>
    <x v="240"/>
    <n v="60000"/>
    <x v="3"/>
    <n v="13"/>
    <x v="2"/>
  </r>
  <r>
    <x v="241"/>
    <n v="150000"/>
    <x v="2"/>
    <n v="10"/>
    <x v="2"/>
  </r>
  <r>
    <x v="242"/>
    <n v="50000"/>
    <x v="0"/>
    <n v="11"/>
    <x v="2"/>
  </r>
  <r>
    <x v="243"/>
    <n v="70000"/>
    <x v="0"/>
    <n v="3"/>
    <x v="3"/>
  </r>
  <r>
    <x v="244"/>
    <n v="30000"/>
    <x v="0"/>
    <n v="5"/>
    <x v="1"/>
  </r>
  <r>
    <x v="245"/>
    <n v="92000"/>
    <x v="1"/>
    <n v="9"/>
    <x v="1"/>
  </r>
  <r>
    <x v="246"/>
    <n v="52000"/>
    <x v="0"/>
    <n v="13"/>
    <x v="2"/>
  </r>
  <r>
    <x v="247"/>
    <n v="169000"/>
    <x v="2"/>
    <n v="10"/>
    <x v="2"/>
  </r>
  <r>
    <x v="248"/>
    <n v="50000"/>
    <x v="0"/>
    <n v="10"/>
    <x v="2"/>
  </r>
  <r>
    <x v="249"/>
    <n v="65000"/>
    <x v="0"/>
    <n v="9"/>
    <x v="1"/>
  </r>
  <r>
    <x v="250"/>
    <n v="55000"/>
    <x v="0"/>
    <n v="9"/>
    <x v="1"/>
  </r>
  <r>
    <x v="251"/>
    <n v="40000"/>
    <x v="0"/>
    <n v="6"/>
    <x v="1"/>
  </r>
  <r>
    <x v="252"/>
    <n v="84000"/>
    <x v="0"/>
    <n v="13"/>
    <x v="2"/>
  </r>
  <r>
    <x v="253"/>
    <n v="77000"/>
    <x v="0"/>
    <n v="13"/>
    <x v="2"/>
  </r>
  <r>
    <x v="254"/>
    <n v="100000"/>
    <x v="0"/>
    <n v="1"/>
    <x v="0"/>
  </r>
  <r>
    <x v="255"/>
    <n v="65000"/>
    <x v="3"/>
    <n v="6"/>
    <x v="1"/>
  </r>
  <r>
    <x v="256"/>
    <n v="76000"/>
    <x v="3"/>
    <n v="1"/>
    <x v="0"/>
  </r>
  <r>
    <x v="257"/>
    <n v="150000"/>
    <x v="4"/>
    <n v="12"/>
    <x v="2"/>
  </r>
  <r>
    <x v="258"/>
    <n v="54000"/>
    <x v="0"/>
    <n v="14"/>
    <x v="2"/>
  </r>
  <r>
    <x v="259"/>
    <n v="61000"/>
    <x v="5"/>
    <n v="3"/>
    <x v="3"/>
  </r>
  <r>
    <x v="260"/>
    <n v="70000"/>
    <x v="0"/>
    <n v="11"/>
    <x v="2"/>
  </r>
  <r>
    <x v="261"/>
    <n v="72600"/>
    <x v="3"/>
    <n v="4"/>
    <x v="3"/>
  </r>
  <r>
    <x v="262"/>
    <n v="100000"/>
    <x v="2"/>
    <n v="1"/>
    <x v="0"/>
  </r>
  <r>
    <x v="263"/>
    <n v="104000"/>
    <x v="0"/>
    <n v="1"/>
    <x v="0"/>
  </r>
  <r>
    <x v="264"/>
    <n v="200000"/>
    <x v="2"/>
    <n v="14"/>
    <x v="2"/>
  </r>
  <r>
    <x v="265"/>
    <n v="82300"/>
    <x v="3"/>
    <n v="0"/>
    <x v="4"/>
  </r>
  <r>
    <x v="266"/>
    <n v="95000"/>
    <x v="4"/>
    <n v="2"/>
    <x v="0"/>
  </r>
  <r>
    <x v="267"/>
    <n v="50000"/>
    <x v="0"/>
    <n v="5"/>
    <x v="1"/>
  </r>
  <r>
    <x v="268"/>
    <n v="46000"/>
    <x v="0"/>
    <n v="13"/>
    <x v="2"/>
  </r>
  <r>
    <x v="269"/>
    <n v="43000"/>
    <x v="5"/>
    <n v="4"/>
    <x v="3"/>
  </r>
  <r>
    <x v="270"/>
    <n v="55000"/>
    <x v="0"/>
    <n v="10"/>
    <x v="2"/>
  </r>
  <r>
    <x v="271"/>
    <n v="45000"/>
    <x v="9"/>
    <n v="12"/>
    <x v="2"/>
  </r>
  <r>
    <x v="272"/>
    <n v="50000"/>
    <x v="3"/>
    <n v="11"/>
    <x v="2"/>
  </r>
  <r>
    <x v="273"/>
    <n v="80000"/>
    <x v="0"/>
    <n v="11"/>
    <x v="2"/>
  </r>
  <r>
    <x v="274"/>
    <n v="67000"/>
    <x v="0"/>
    <n v="11"/>
    <x v="2"/>
  </r>
  <r>
    <x v="275"/>
    <n v="120000"/>
    <x v="2"/>
    <n v="9"/>
    <x v="1"/>
  </r>
  <r>
    <x v="276"/>
    <n v="60000"/>
    <x v="7"/>
    <n v="0"/>
    <x v="4"/>
  </r>
  <r>
    <x v="277"/>
    <n v="35000"/>
    <x v="0"/>
    <n v="5"/>
    <x v="1"/>
  </r>
  <r>
    <x v="278"/>
    <n v="54000"/>
    <x v="7"/>
    <n v="6"/>
    <x v="1"/>
  </r>
  <r>
    <x v="279"/>
    <n v="35000"/>
    <x v="0"/>
    <n v="8"/>
    <x v="1"/>
  </r>
  <r>
    <x v="280"/>
    <n v="188000"/>
    <x v="2"/>
    <n v="8"/>
    <x v="1"/>
  </r>
  <r>
    <x v="281"/>
    <n v="27500"/>
    <x v="0"/>
    <n v="8"/>
    <x v="1"/>
  </r>
  <r>
    <x v="282"/>
    <n v="140000"/>
    <x v="8"/>
    <n v="0"/>
    <x v="4"/>
  </r>
  <r>
    <x v="283"/>
    <n v="45000"/>
    <x v="0"/>
    <n v="4"/>
    <x v="3"/>
  </r>
  <r>
    <x v="284"/>
    <n v="38000"/>
    <x v="0"/>
    <n v="10"/>
    <x v="2"/>
  </r>
  <r>
    <x v="285"/>
    <n v="90000"/>
    <x v="3"/>
    <n v="4"/>
    <x v="3"/>
  </r>
  <r>
    <x v="286"/>
    <n v="90000"/>
    <x v="3"/>
    <n v="0"/>
    <x v="4"/>
  </r>
  <r>
    <x v="287"/>
    <n v="150000"/>
    <x v="2"/>
    <n v="9"/>
    <x v="1"/>
  </r>
  <r>
    <x v="288"/>
    <n v="45000"/>
    <x v="0"/>
    <n v="3"/>
    <x v="3"/>
  </r>
  <r>
    <x v="289"/>
    <n v="50000"/>
    <x v="7"/>
    <n v="12"/>
    <x v="2"/>
  </r>
  <r>
    <x v="290"/>
    <n v="300000"/>
    <x v="2"/>
    <n v="14"/>
    <x v="2"/>
  </r>
  <r>
    <x v="291"/>
    <n v="115000"/>
    <x v="3"/>
    <n v="9"/>
    <x v="1"/>
  </r>
  <r>
    <x v="292"/>
    <n v="70000"/>
    <x v="0"/>
    <n v="6"/>
    <x v="1"/>
  </r>
  <r>
    <x v="293"/>
    <n v="75000"/>
    <x v="0"/>
    <n v="11"/>
    <x v="2"/>
  </r>
  <r>
    <x v="294"/>
    <n v="40414"/>
    <x v="0"/>
    <n v="3"/>
    <x v="3"/>
  </r>
  <r>
    <x v="295"/>
    <n v="65000"/>
    <x v="0"/>
    <n v="1"/>
    <x v="0"/>
  </r>
  <r>
    <x v="296"/>
    <n v="120000"/>
    <x v="0"/>
    <n v="8"/>
    <x v="1"/>
  </r>
  <r>
    <x v="297"/>
    <n v="108000"/>
    <x v="4"/>
    <n v="3"/>
    <x v="3"/>
  </r>
  <r>
    <x v="298"/>
    <n v="75000"/>
    <x v="0"/>
    <n v="10"/>
    <x v="2"/>
  </r>
  <r>
    <x v="299"/>
    <n v="45000"/>
    <x v="0"/>
    <n v="1"/>
    <x v="0"/>
  </r>
  <r>
    <x v="300"/>
    <n v="45000"/>
    <x v="5"/>
    <n v="6"/>
    <x v="1"/>
  </r>
  <r>
    <x v="301"/>
    <n v="90000"/>
    <x v="3"/>
    <n v="8"/>
    <x v="1"/>
  </r>
  <r>
    <x v="302"/>
    <n v="65000"/>
    <x v="0"/>
    <n v="8"/>
    <x v="1"/>
  </r>
  <r>
    <x v="303"/>
    <n v="70000"/>
    <x v="0"/>
    <n v="0"/>
    <x v="4"/>
  </r>
  <r>
    <x v="304"/>
    <n v="160000"/>
    <x v="0"/>
    <n v="14"/>
    <x v="2"/>
  </r>
  <r>
    <x v="305"/>
    <n v="30000"/>
    <x v="0"/>
    <n v="9"/>
    <x v="1"/>
  </r>
  <r>
    <x v="306"/>
    <n v="61000"/>
    <x v="3"/>
    <n v="2"/>
    <x v="0"/>
  </r>
  <r>
    <x v="307"/>
    <n v="80000"/>
    <x v="8"/>
    <n v="10"/>
    <x v="2"/>
  </r>
  <r>
    <x v="308"/>
    <n v="50000"/>
    <x v="3"/>
    <n v="3"/>
    <x v="3"/>
  </r>
  <r>
    <x v="309"/>
    <n v="95000"/>
    <x v="3"/>
    <n v="1"/>
    <x v="0"/>
  </r>
  <r>
    <x v="310"/>
    <n v="39000"/>
    <x v="0"/>
    <n v="13"/>
    <x v="2"/>
  </r>
  <r>
    <x v="311"/>
    <n v="60000"/>
    <x v="0"/>
    <n v="2"/>
    <x v="0"/>
  </r>
  <r>
    <x v="312"/>
    <n v="125000"/>
    <x v="0"/>
    <n v="9"/>
    <x v="1"/>
  </r>
  <r>
    <x v="313"/>
    <n v="80000"/>
    <x v="3"/>
    <n v="6"/>
    <x v="1"/>
  </r>
  <r>
    <x v="314"/>
    <n v="53000"/>
    <x v="0"/>
    <n v="0"/>
    <x v="4"/>
  </r>
  <r>
    <x v="315"/>
    <n v="105000"/>
    <x v="4"/>
    <n v="2"/>
    <x v="0"/>
  </r>
  <r>
    <x v="316"/>
    <n v="52000"/>
    <x v="7"/>
    <n v="10"/>
    <x v="2"/>
  </r>
  <r>
    <x v="317"/>
    <n v="35000"/>
    <x v="7"/>
    <n v="6"/>
    <x v="1"/>
  </r>
  <r>
    <x v="318"/>
    <n v="62000"/>
    <x v="0"/>
    <n v="2"/>
    <x v="0"/>
  </r>
  <r>
    <x v="319"/>
    <n v="30232"/>
    <x v="5"/>
    <n v="0"/>
    <x v="4"/>
  </r>
  <r>
    <x v="320"/>
    <n v="41000"/>
    <x v="0"/>
    <n v="11"/>
    <x v="2"/>
  </r>
  <r>
    <x v="321"/>
    <n v="65000"/>
    <x v="0"/>
    <n v="14"/>
    <x v="2"/>
  </r>
  <r>
    <x v="322"/>
    <n v="48500"/>
    <x v="3"/>
    <n v="4"/>
    <x v="3"/>
  </r>
  <r>
    <x v="323"/>
    <n v="33900"/>
    <x v="0"/>
    <n v="7"/>
    <x v="1"/>
  </r>
  <r>
    <x v="324"/>
    <n v="85000"/>
    <x v="2"/>
    <n v="9"/>
    <x v="1"/>
  </r>
  <r>
    <x v="325"/>
    <n v="48000"/>
    <x v="3"/>
    <n v="13"/>
    <x v="2"/>
  </r>
  <r>
    <x v="326"/>
    <n v="95000"/>
    <x v="0"/>
    <n v="13"/>
    <x v="2"/>
  </r>
  <r>
    <x v="327"/>
    <n v="75000"/>
    <x v="0"/>
    <n v="4"/>
    <x v="3"/>
  </r>
  <r>
    <x v="328"/>
    <n v="100000"/>
    <x v="2"/>
    <n v="6"/>
    <x v="1"/>
  </r>
  <r>
    <x v="329"/>
    <n v="40000"/>
    <x v="3"/>
    <n v="0"/>
    <x v="4"/>
  </r>
  <r>
    <x v="330"/>
    <n v="85000"/>
    <x v="5"/>
    <n v="13"/>
    <x v="2"/>
  </r>
  <r>
    <x v="331"/>
    <n v="92500"/>
    <x v="0"/>
    <n v="10"/>
    <x v="2"/>
  </r>
  <r>
    <x v="332"/>
    <n v="32000"/>
    <x v="3"/>
    <n v="7"/>
    <x v="1"/>
  </r>
  <r>
    <x v="333"/>
    <n v="55000"/>
    <x v="0"/>
    <n v="10"/>
    <x v="2"/>
  </r>
  <r>
    <x v="334"/>
    <n v="40000"/>
    <x v="0"/>
    <n v="10"/>
    <x v="2"/>
  </r>
  <r>
    <x v="335"/>
    <n v="43600"/>
    <x v="0"/>
    <n v="0"/>
    <x v="4"/>
  </r>
  <r>
    <x v="336"/>
    <n v="65000"/>
    <x v="0"/>
    <n v="6"/>
    <x v="1"/>
  </r>
  <r>
    <x v="337"/>
    <n v="40000"/>
    <x v="0"/>
    <n v="11"/>
    <x v="2"/>
  </r>
  <r>
    <x v="338"/>
    <n v="50000"/>
    <x v="2"/>
    <n v="12"/>
    <x v="2"/>
  </r>
  <r>
    <x v="339"/>
    <n v="135000"/>
    <x v="2"/>
    <n v="13"/>
    <x v="2"/>
  </r>
  <r>
    <x v="340"/>
    <n v="115000"/>
    <x v="0"/>
    <n v="10"/>
    <x v="2"/>
  </r>
  <r>
    <x v="341"/>
    <n v="70000"/>
    <x v="0"/>
    <n v="3"/>
    <x v="3"/>
  </r>
  <r>
    <x v="342"/>
    <n v="60000"/>
    <x v="0"/>
    <n v="4"/>
    <x v="3"/>
  </r>
  <r>
    <x v="343"/>
    <n v="87456"/>
    <x v="3"/>
    <n v="10"/>
    <x v="2"/>
  </r>
  <r>
    <x v="344"/>
    <n v="43000"/>
    <x v="0"/>
    <n v="9"/>
    <x v="1"/>
  </r>
  <r>
    <x v="345"/>
    <n v="75010"/>
    <x v="0"/>
    <n v="7"/>
    <x v="1"/>
  </r>
  <r>
    <x v="346"/>
    <n v="150000"/>
    <x v="8"/>
    <n v="1"/>
    <x v="0"/>
  </r>
  <r>
    <x v="347"/>
    <n v="105000"/>
    <x v="0"/>
    <n v="8"/>
    <x v="1"/>
  </r>
  <r>
    <x v="348"/>
    <n v="70000"/>
    <x v="3"/>
    <n v="8"/>
    <x v="1"/>
  </r>
  <r>
    <x v="349"/>
    <n v="57000"/>
    <x v="1"/>
    <n v="2"/>
    <x v="0"/>
  </r>
  <r>
    <x v="350"/>
    <n v="135000"/>
    <x v="3"/>
    <n v="11"/>
    <x v="2"/>
  </r>
  <r>
    <x v="351"/>
    <n v="60000"/>
    <x v="3"/>
    <n v="0"/>
    <x v="4"/>
  </r>
  <r>
    <x v="352"/>
    <n v="260000"/>
    <x v="2"/>
    <n v="9"/>
    <x v="1"/>
  </r>
  <r>
    <x v="353"/>
    <n v="125000"/>
    <x v="2"/>
    <n v="1"/>
    <x v="0"/>
  </r>
  <r>
    <x v="354"/>
    <n v="45000"/>
    <x v="5"/>
    <n v="0"/>
    <x v="4"/>
  </r>
  <r>
    <x v="355"/>
    <n v="65000"/>
    <x v="8"/>
    <n v="13"/>
    <x v="2"/>
  </r>
  <r>
    <x v="356"/>
    <n v="90000"/>
    <x v="3"/>
    <n v="12"/>
    <x v="2"/>
  </r>
  <r>
    <x v="357"/>
    <n v="60000"/>
    <x v="0"/>
    <n v="1"/>
    <x v="0"/>
  </r>
  <r>
    <x v="358"/>
    <n v="35000"/>
    <x v="0"/>
    <n v="1"/>
    <x v="0"/>
  </r>
  <r>
    <x v="359"/>
    <n v="69000"/>
    <x v="0"/>
    <n v="10"/>
    <x v="2"/>
  </r>
  <r>
    <x v="360"/>
    <n v="75000"/>
    <x v="8"/>
    <n v="1"/>
    <x v="0"/>
  </r>
  <r>
    <x v="361"/>
    <n v="59000"/>
    <x v="0"/>
    <n v="1"/>
    <x v="0"/>
  </r>
  <r>
    <x v="362"/>
    <n v="27840"/>
    <x v="0"/>
    <n v="12"/>
    <x v="2"/>
  </r>
  <r>
    <x v="363"/>
    <n v="75000"/>
    <x v="0"/>
    <n v="4"/>
    <x v="3"/>
  </r>
  <r>
    <x v="364"/>
    <n v="60000"/>
    <x v="3"/>
    <n v="9"/>
    <x v="1"/>
  </r>
  <r>
    <x v="365"/>
    <n v="56000"/>
    <x v="0"/>
    <n v="13"/>
    <x v="2"/>
  </r>
  <r>
    <x v="366"/>
    <n v="88000"/>
    <x v="3"/>
    <n v="2"/>
    <x v="0"/>
  </r>
  <r>
    <x v="367"/>
    <n v="80000"/>
    <x v="0"/>
    <n v="12"/>
    <x v="2"/>
  </r>
  <r>
    <x v="368"/>
    <n v="61000"/>
    <x v="0"/>
    <n v="12"/>
    <x v="2"/>
  </r>
  <r>
    <x v="369"/>
    <n v="60000"/>
    <x v="1"/>
    <n v="6"/>
    <x v="1"/>
  </r>
  <r>
    <x v="370"/>
    <n v="60000"/>
    <x v="3"/>
    <n v="3"/>
    <x v="3"/>
  </r>
  <r>
    <x v="371"/>
    <n v="74000"/>
    <x v="7"/>
    <n v="11"/>
    <x v="2"/>
  </r>
  <r>
    <x v="372"/>
    <n v="95856"/>
    <x v="0"/>
    <n v="4"/>
    <x v="3"/>
  </r>
  <r>
    <x v="373"/>
    <n v="40000"/>
    <x v="5"/>
    <n v="12"/>
    <x v="2"/>
  </r>
  <r>
    <x v="374"/>
    <n v="90000"/>
    <x v="0"/>
    <n v="4"/>
    <x v="3"/>
  </r>
  <r>
    <x v="375"/>
    <n v="100000"/>
    <x v="3"/>
    <n v="5"/>
    <x v="1"/>
  </r>
  <r>
    <x v="376"/>
    <n v="56000"/>
    <x v="5"/>
    <n v="6"/>
    <x v="1"/>
  </r>
  <r>
    <x v="377"/>
    <n v="85000"/>
    <x v="0"/>
    <n v="14"/>
    <x v="2"/>
  </r>
  <r>
    <x v="378"/>
    <n v="55000"/>
    <x v="0"/>
    <n v="14"/>
    <x v="2"/>
  </r>
  <r>
    <x v="379"/>
    <n v="50846"/>
    <x v="0"/>
    <n v="2"/>
    <x v="0"/>
  </r>
  <r>
    <x v="380"/>
    <n v="63000"/>
    <x v="5"/>
    <n v="11"/>
    <x v="2"/>
  </r>
  <r>
    <x v="381"/>
    <n v="70000"/>
    <x v="0"/>
    <n v="11"/>
    <x v="2"/>
  </r>
  <r>
    <x v="382"/>
    <n v="40000"/>
    <x v="3"/>
    <n v="2"/>
    <x v="0"/>
  </r>
  <r>
    <x v="383"/>
    <n v="107000"/>
    <x v="5"/>
    <n v="6"/>
    <x v="1"/>
  </r>
  <r>
    <x v="384"/>
    <n v="82000"/>
    <x v="3"/>
    <n v="5"/>
    <x v="1"/>
  </r>
  <r>
    <x v="385"/>
    <n v="69000"/>
    <x v="8"/>
    <n v="10"/>
    <x v="2"/>
  </r>
  <r>
    <x v="386"/>
    <n v="70000"/>
    <x v="3"/>
    <n v="4"/>
    <x v="3"/>
  </r>
  <r>
    <x v="387"/>
    <n v="45000"/>
    <x v="0"/>
    <n v="13"/>
    <x v="2"/>
  </r>
  <r>
    <x v="388"/>
    <n v="50000"/>
    <x v="0"/>
    <n v="11"/>
    <x v="2"/>
  </r>
  <r>
    <x v="389"/>
    <n v="192000"/>
    <x v="2"/>
    <n v="13"/>
    <x v="2"/>
  </r>
  <r>
    <x v="390"/>
    <n v="54000"/>
    <x v="0"/>
    <n v="8"/>
    <x v="1"/>
  </r>
  <r>
    <x v="391"/>
    <n v="140000"/>
    <x v="5"/>
    <n v="14"/>
    <x v="2"/>
  </r>
  <r>
    <x v="392"/>
    <n v="80000"/>
    <x v="3"/>
    <n v="10"/>
    <x v="2"/>
  </r>
  <r>
    <x v="393"/>
    <n v="49500"/>
    <x v="0"/>
    <n v="11"/>
    <x v="2"/>
  </r>
  <r>
    <x v="394"/>
    <n v="80000"/>
    <x v="0"/>
    <n v="5"/>
    <x v="1"/>
  </r>
  <r>
    <x v="395"/>
    <n v="125000"/>
    <x v="3"/>
    <n v="10"/>
    <x v="2"/>
  </r>
  <r>
    <x v="396"/>
    <n v="105000"/>
    <x v="2"/>
    <n v="7"/>
    <x v="1"/>
  </r>
  <r>
    <x v="397"/>
    <n v="75000"/>
    <x v="0"/>
    <n v="14"/>
    <x v="2"/>
  </r>
  <r>
    <x v="398"/>
    <n v="110000"/>
    <x v="0"/>
    <n v="9"/>
    <x v="1"/>
  </r>
  <r>
    <x v="399"/>
    <n v="125000"/>
    <x v="3"/>
    <n v="10"/>
    <x v="2"/>
  </r>
  <r>
    <x v="400"/>
    <n v="60000"/>
    <x v="0"/>
    <n v="4"/>
    <x v="3"/>
  </r>
  <r>
    <x v="401"/>
    <n v="57500"/>
    <x v="3"/>
    <n v="8"/>
    <x v="1"/>
  </r>
  <r>
    <x v="402"/>
    <n v="80000"/>
    <x v="3"/>
    <n v="1"/>
    <x v="0"/>
  </r>
  <r>
    <x v="403"/>
    <n v="33000"/>
    <x v="8"/>
    <n v="7"/>
    <x v="1"/>
  </r>
  <r>
    <x v="404"/>
    <n v="100000"/>
    <x v="0"/>
    <n v="2"/>
    <x v="0"/>
  </r>
  <r>
    <x v="405"/>
    <n v="60000"/>
    <x v="3"/>
    <n v="6"/>
    <x v="1"/>
  </r>
  <r>
    <x v="406"/>
    <n v="95000"/>
    <x v="0"/>
    <n v="3"/>
    <x v="3"/>
  </r>
  <r>
    <x v="407"/>
    <n v="24000"/>
    <x v="0"/>
    <n v="14"/>
    <x v="2"/>
  </r>
  <r>
    <x v="408"/>
    <n v="50000"/>
    <x v="1"/>
    <n v="10"/>
    <x v="2"/>
  </r>
  <r>
    <x v="409"/>
    <n v="103000"/>
    <x v="8"/>
    <n v="1"/>
    <x v="0"/>
  </r>
  <r>
    <x v="410"/>
    <n v="36000"/>
    <x v="7"/>
    <n v="14"/>
    <x v="2"/>
  </r>
  <r>
    <x v="411"/>
    <n v="85000"/>
    <x v="0"/>
    <n v="2"/>
    <x v="0"/>
  </r>
  <r>
    <x v="412"/>
    <n v="85000"/>
    <x v="1"/>
    <n v="3"/>
    <x v="3"/>
  </r>
  <r>
    <x v="413"/>
    <n v="120000"/>
    <x v="3"/>
    <n v="11"/>
    <x v="2"/>
  </r>
  <r>
    <x v="414"/>
    <n v="69960"/>
    <x v="1"/>
    <n v="14"/>
    <x v="2"/>
  </r>
  <r>
    <x v="415"/>
    <n v="97000"/>
    <x v="3"/>
    <n v="2"/>
    <x v="0"/>
  </r>
  <r>
    <x v="416"/>
    <n v="62000"/>
    <x v="7"/>
    <n v="11"/>
    <x v="2"/>
  </r>
  <r>
    <x v="417"/>
    <n v="44000"/>
    <x v="1"/>
    <n v="13"/>
    <x v="2"/>
  </r>
  <r>
    <x v="418"/>
    <n v="150000"/>
    <x v="3"/>
    <n v="12"/>
    <x v="2"/>
  </r>
  <r>
    <x v="419"/>
    <n v="73500"/>
    <x v="0"/>
    <n v="2"/>
    <x v="0"/>
  </r>
  <r>
    <x v="420"/>
    <n v="77500"/>
    <x v="0"/>
    <n v="1"/>
    <x v="0"/>
  </r>
  <r>
    <x v="421"/>
    <n v="60800"/>
    <x v="0"/>
    <n v="8"/>
    <x v="1"/>
  </r>
  <r>
    <x v="422"/>
    <n v="136000"/>
    <x v="3"/>
    <n v="13"/>
    <x v="2"/>
  </r>
  <r>
    <x v="423"/>
    <n v="95000"/>
    <x v="1"/>
    <n v="11"/>
    <x v="2"/>
  </r>
  <r>
    <x v="424"/>
    <n v="130000"/>
    <x v="3"/>
    <n v="0"/>
    <x v="4"/>
  </r>
  <r>
    <x v="425"/>
    <n v="65000"/>
    <x v="0"/>
    <n v="1"/>
    <x v="0"/>
  </r>
  <r>
    <x v="426"/>
    <n v="80000"/>
    <x v="4"/>
    <n v="0"/>
    <x v="4"/>
  </r>
  <r>
    <x v="427"/>
    <n v="37000"/>
    <x v="9"/>
    <n v="11"/>
    <x v="2"/>
  </r>
  <r>
    <x v="428"/>
    <n v="40000"/>
    <x v="3"/>
    <n v="11"/>
    <x v="2"/>
  </r>
  <r>
    <x v="429"/>
    <n v="49000"/>
    <x v="0"/>
    <n v="4"/>
    <x v="3"/>
  </r>
  <r>
    <x v="430"/>
    <n v="65000"/>
    <x v="0"/>
    <n v="4"/>
    <x v="3"/>
  </r>
  <r>
    <x v="431"/>
    <n v="55000"/>
    <x v="0"/>
    <n v="1"/>
    <x v="0"/>
  </r>
  <r>
    <x v="432"/>
    <n v="40000"/>
    <x v="3"/>
    <n v="4"/>
    <x v="3"/>
  </r>
  <r>
    <x v="433"/>
    <n v="60000"/>
    <x v="0"/>
    <n v="7"/>
    <x v="1"/>
  </r>
  <r>
    <x v="434"/>
    <n v="150000"/>
    <x v="0"/>
    <n v="7"/>
    <x v="1"/>
  </r>
  <r>
    <x v="435"/>
    <n v="88000"/>
    <x v="3"/>
    <n v="14"/>
    <x v="2"/>
  </r>
  <r>
    <x v="436"/>
    <n v="64500"/>
    <x v="0"/>
    <n v="6"/>
    <x v="1"/>
  </r>
  <r>
    <x v="437"/>
    <n v="50000"/>
    <x v="5"/>
    <n v="5"/>
    <x v="1"/>
  </r>
  <r>
    <x v="438"/>
    <n v="120000"/>
    <x v="3"/>
    <n v="1"/>
    <x v="0"/>
  </r>
  <r>
    <x v="439"/>
    <n v="107000"/>
    <x v="3"/>
    <n v="9"/>
    <x v="1"/>
  </r>
  <r>
    <x v="440"/>
    <n v="40000"/>
    <x v="0"/>
    <n v="7"/>
    <x v="1"/>
  </r>
  <r>
    <x v="441"/>
    <n v="81000"/>
    <x v="3"/>
    <n v="0"/>
    <x v="4"/>
  </r>
  <r>
    <x v="442"/>
    <n v="45000"/>
    <x v="7"/>
    <n v="14"/>
    <x v="2"/>
  </r>
  <r>
    <x v="443"/>
    <n v="49000"/>
    <x v="7"/>
    <n v="4"/>
    <x v="3"/>
  </r>
  <r>
    <x v="444"/>
    <n v="72000"/>
    <x v="3"/>
    <n v="14"/>
    <x v="2"/>
  </r>
  <r>
    <x v="445"/>
    <n v="50000"/>
    <x v="0"/>
    <n v="4"/>
    <x v="3"/>
  </r>
  <r>
    <x v="446"/>
    <n v="57678"/>
    <x v="0"/>
    <n v="10"/>
    <x v="2"/>
  </r>
  <r>
    <x v="447"/>
    <n v="80442"/>
    <x v="0"/>
    <n v="8"/>
    <x v="1"/>
  </r>
  <r>
    <x v="448"/>
    <n v="75000"/>
    <x v="3"/>
    <n v="1"/>
    <x v="0"/>
  </r>
  <r>
    <x v="449"/>
    <n v="61000"/>
    <x v="0"/>
    <n v="7"/>
    <x v="1"/>
  </r>
  <r>
    <x v="450"/>
    <n v="77000"/>
    <x v="1"/>
    <n v="12"/>
    <x v="2"/>
  </r>
  <r>
    <x v="451"/>
    <n v="92000"/>
    <x v="8"/>
    <n v="13"/>
    <x v="2"/>
  </r>
  <r>
    <x v="452"/>
    <n v="72000"/>
    <x v="0"/>
    <n v="6"/>
    <x v="1"/>
  </r>
  <r>
    <x v="453"/>
    <n v="111000"/>
    <x v="3"/>
    <n v="10"/>
    <x v="2"/>
  </r>
  <r>
    <x v="454"/>
    <n v="80000"/>
    <x v="0"/>
    <n v="1"/>
    <x v="0"/>
  </r>
  <r>
    <x v="455"/>
    <n v="24000"/>
    <x v="8"/>
    <n v="4"/>
    <x v="3"/>
  </r>
  <r>
    <x v="456"/>
    <n v="61000"/>
    <x v="3"/>
    <n v="10"/>
    <x v="2"/>
  </r>
  <r>
    <x v="457"/>
    <n v="96230"/>
    <x v="3"/>
    <n v="5"/>
    <x v="1"/>
  </r>
  <r>
    <x v="458"/>
    <n v="75000"/>
    <x v="0"/>
    <n v="3"/>
    <x v="3"/>
  </r>
  <r>
    <x v="459"/>
    <n v="102000"/>
    <x v="0"/>
    <n v="3"/>
    <x v="3"/>
  </r>
  <r>
    <x v="460"/>
    <n v="67000"/>
    <x v="3"/>
    <n v="8"/>
    <x v="1"/>
  </r>
  <r>
    <x v="461"/>
    <n v="60000"/>
    <x v="3"/>
    <n v="13"/>
    <x v="2"/>
  </r>
  <r>
    <x v="462"/>
    <n v="42000"/>
    <x v="0"/>
    <n v="1"/>
    <x v="0"/>
  </r>
  <r>
    <x v="463"/>
    <n v="85000"/>
    <x v="0"/>
    <n v="7"/>
    <x v="1"/>
  </r>
  <r>
    <x v="464"/>
    <n v="109000"/>
    <x v="3"/>
    <n v="9"/>
    <x v="1"/>
  </r>
  <r>
    <x v="465"/>
    <n v="77000"/>
    <x v="1"/>
    <n v="3"/>
    <x v="3"/>
  </r>
  <r>
    <x v="466"/>
    <n v="64000"/>
    <x v="3"/>
    <n v="10"/>
    <x v="2"/>
  </r>
  <r>
    <x v="467"/>
    <n v="76000"/>
    <x v="0"/>
    <n v="3"/>
    <x v="3"/>
  </r>
  <r>
    <x v="468"/>
    <n v="45000"/>
    <x v="7"/>
    <n v="12"/>
    <x v="2"/>
  </r>
  <r>
    <x v="469"/>
    <n v="61000"/>
    <x v="0"/>
    <n v="3"/>
    <x v="3"/>
  </r>
  <r>
    <x v="470"/>
    <n v="66000"/>
    <x v="0"/>
    <n v="14"/>
    <x v="2"/>
  </r>
  <r>
    <x v="471"/>
    <n v="55000"/>
    <x v="3"/>
    <n v="9"/>
    <x v="1"/>
  </r>
  <r>
    <x v="472"/>
    <n v="32000"/>
    <x v="9"/>
    <n v="7"/>
    <x v="1"/>
  </r>
  <r>
    <x v="473"/>
    <n v="74300"/>
    <x v="0"/>
    <n v="14"/>
    <x v="2"/>
  </r>
  <r>
    <x v="474"/>
    <n v="95000"/>
    <x v="0"/>
    <n v="11"/>
    <x v="2"/>
  </r>
  <r>
    <x v="475"/>
    <n v="64300"/>
    <x v="5"/>
    <n v="1"/>
    <x v="0"/>
  </r>
  <r>
    <x v="476"/>
    <n v="250000"/>
    <x v="4"/>
    <n v="11"/>
    <x v="2"/>
  </r>
  <r>
    <x v="477"/>
    <n v="89000"/>
    <x v="3"/>
    <n v="12"/>
    <x v="2"/>
  </r>
  <r>
    <x v="478"/>
    <n v="75000"/>
    <x v="0"/>
    <n v="5"/>
    <x v="1"/>
  </r>
  <r>
    <x v="479"/>
    <n v="45000"/>
    <x v="0"/>
    <n v="0"/>
    <x v="4"/>
  </r>
  <r>
    <x v="480"/>
    <n v="127500"/>
    <x v="2"/>
    <n v="5"/>
    <x v="1"/>
  </r>
  <r>
    <x v="481"/>
    <n v="170000"/>
    <x v="2"/>
    <n v="12"/>
    <x v="2"/>
  </r>
  <r>
    <x v="482"/>
    <n v="62000"/>
    <x v="0"/>
    <n v="0"/>
    <x v="4"/>
  </r>
  <r>
    <x v="483"/>
    <n v="22000"/>
    <x v="3"/>
    <n v="7"/>
    <x v="1"/>
  </r>
  <r>
    <x v="484"/>
    <n v="45000"/>
    <x v="0"/>
    <n v="6"/>
    <x v="1"/>
  </r>
  <r>
    <x v="485"/>
    <n v="145000"/>
    <x v="0"/>
    <n v="12"/>
    <x v="2"/>
  </r>
  <r>
    <x v="486"/>
    <n v="89000"/>
    <x v="0"/>
    <n v="3"/>
    <x v="3"/>
  </r>
  <r>
    <x v="487"/>
    <n v="38000"/>
    <x v="5"/>
    <n v="9"/>
    <x v="1"/>
  </r>
  <r>
    <x v="488"/>
    <n v="105000"/>
    <x v="3"/>
    <n v="4"/>
    <x v="3"/>
  </r>
  <r>
    <x v="489"/>
    <n v="70970"/>
    <x v="0"/>
    <n v="9"/>
    <x v="1"/>
  </r>
  <r>
    <x v="490"/>
    <n v="125000"/>
    <x v="4"/>
    <n v="10"/>
    <x v="2"/>
  </r>
  <r>
    <x v="491"/>
    <n v="59000"/>
    <x v="3"/>
    <n v="8"/>
    <x v="1"/>
  </r>
  <r>
    <x v="492"/>
    <n v="71500"/>
    <x v="0"/>
    <n v="0"/>
    <x v="4"/>
  </r>
  <r>
    <x v="493"/>
    <n v="90000"/>
    <x v="3"/>
    <n v="13"/>
    <x v="2"/>
  </r>
  <r>
    <x v="494"/>
    <n v="40000"/>
    <x v="0"/>
    <n v="13"/>
    <x v="2"/>
  </r>
  <r>
    <x v="495"/>
    <n v="46325"/>
    <x v="8"/>
    <n v="0"/>
    <x v="4"/>
  </r>
  <r>
    <x v="496"/>
    <n v="15000"/>
    <x v="0"/>
    <n v="13"/>
    <x v="2"/>
  </r>
  <r>
    <x v="497"/>
    <n v="31200"/>
    <x v="0"/>
    <n v="5"/>
    <x v="1"/>
  </r>
  <r>
    <x v="498"/>
    <n v="41000"/>
    <x v="4"/>
    <n v="13"/>
    <x v="2"/>
  </r>
  <r>
    <x v="499"/>
    <n v="50000"/>
    <x v="5"/>
    <n v="8"/>
    <x v="1"/>
  </r>
  <r>
    <x v="500"/>
    <n v="85000"/>
    <x v="9"/>
    <n v="10"/>
    <x v="2"/>
  </r>
  <r>
    <x v="501"/>
    <n v="44000"/>
    <x v="0"/>
    <n v="6"/>
    <x v="1"/>
  </r>
  <r>
    <x v="502"/>
    <n v="52000"/>
    <x v="0"/>
    <n v="7"/>
    <x v="1"/>
  </r>
  <r>
    <x v="503"/>
    <n v="50000"/>
    <x v="0"/>
    <n v="7"/>
    <x v="1"/>
  </r>
  <r>
    <x v="504"/>
    <n v="50000"/>
    <x v="0"/>
    <n v="9"/>
    <x v="1"/>
  </r>
  <r>
    <x v="505"/>
    <n v="55000"/>
    <x v="0"/>
    <n v="14"/>
    <x v="2"/>
  </r>
  <r>
    <x v="506"/>
    <n v="38000"/>
    <x v="0"/>
    <n v="2"/>
    <x v="0"/>
  </r>
  <r>
    <x v="507"/>
    <n v="35500"/>
    <x v="0"/>
    <n v="0"/>
    <x v="4"/>
  </r>
  <r>
    <x v="508"/>
    <n v="62000"/>
    <x v="0"/>
    <n v="5"/>
    <x v="1"/>
  </r>
  <r>
    <x v="509"/>
    <n v="60000"/>
    <x v="0"/>
    <n v="5"/>
    <x v="1"/>
  </r>
  <r>
    <x v="510"/>
    <n v="32884"/>
    <x v="0"/>
    <n v="9"/>
    <x v="1"/>
  </r>
  <r>
    <x v="511"/>
    <n v="42000"/>
    <x v="0"/>
    <n v="7"/>
    <x v="1"/>
  </r>
  <r>
    <x v="512"/>
    <n v="68000"/>
    <x v="0"/>
    <n v="1"/>
    <x v="0"/>
  </r>
  <r>
    <x v="513"/>
    <n v="85000"/>
    <x v="5"/>
    <n v="5"/>
    <x v="1"/>
  </r>
  <r>
    <x v="514"/>
    <n v="140000"/>
    <x v="3"/>
    <n v="6"/>
    <x v="1"/>
  </r>
  <r>
    <x v="515"/>
    <n v="55000"/>
    <x v="0"/>
    <n v="13"/>
    <x v="2"/>
  </r>
  <r>
    <x v="516"/>
    <n v="54000"/>
    <x v="2"/>
    <n v="10"/>
    <x v="2"/>
  </r>
  <r>
    <x v="517"/>
    <n v="100000"/>
    <x v="4"/>
    <n v="12"/>
    <x v="2"/>
  </r>
  <r>
    <x v="518"/>
    <n v="70000"/>
    <x v="0"/>
    <n v="2"/>
    <x v="0"/>
  </r>
  <r>
    <x v="519"/>
    <n v="155000"/>
    <x v="3"/>
    <n v="5"/>
    <x v="1"/>
  </r>
  <r>
    <x v="520"/>
    <n v="225000"/>
    <x v="2"/>
    <n v="6"/>
    <x v="1"/>
  </r>
  <r>
    <x v="521"/>
    <n v="92000"/>
    <x v="9"/>
    <n v="11"/>
    <x v="2"/>
  </r>
  <r>
    <x v="522"/>
    <n v="85000"/>
    <x v="3"/>
    <n v="0"/>
    <x v="4"/>
  </r>
  <r>
    <x v="523"/>
    <n v="49000"/>
    <x v="0"/>
    <n v="7"/>
    <x v="1"/>
  </r>
  <r>
    <x v="524"/>
    <n v="59000"/>
    <x v="3"/>
    <n v="13"/>
    <x v="2"/>
  </r>
  <r>
    <x v="525"/>
    <n v="55000"/>
    <x v="0"/>
    <n v="5"/>
    <x v="1"/>
  </r>
  <r>
    <x v="526"/>
    <n v="75000"/>
    <x v="5"/>
    <n v="3"/>
    <x v="3"/>
  </r>
  <r>
    <x v="527"/>
    <n v="80000"/>
    <x v="7"/>
    <n v="5"/>
    <x v="1"/>
  </r>
  <r>
    <x v="528"/>
    <n v="12000"/>
    <x v="0"/>
    <n v="0"/>
    <x v="4"/>
  </r>
  <r>
    <x v="529"/>
    <n v="48500"/>
    <x v="0"/>
    <n v="7"/>
    <x v="1"/>
  </r>
  <r>
    <x v="530"/>
    <n v="62000"/>
    <x v="1"/>
    <n v="9"/>
    <x v="1"/>
  </r>
  <r>
    <x v="531"/>
    <n v="90000"/>
    <x v="0"/>
    <n v="5"/>
    <x v="1"/>
  </r>
  <r>
    <x v="532"/>
    <n v="85000"/>
    <x v="0"/>
    <n v="8"/>
    <x v="1"/>
  </r>
  <r>
    <x v="533"/>
    <n v="65000"/>
    <x v="0"/>
    <n v="13"/>
    <x v="2"/>
  </r>
  <r>
    <x v="534"/>
    <n v="75000"/>
    <x v="2"/>
    <n v="3"/>
    <x v="3"/>
  </r>
  <r>
    <x v="535"/>
    <n v="92000"/>
    <x v="0"/>
    <n v="13"/>
    <x v="2"/>
  </r>
  <r>
    <x v="536"/>
    <n v="45000"/>
    <x v="0"/>
    <n v="11"/>
    <x v="2"/>
  </r>
  <r>
    <x v="537"/>
    <n v="60000"/>
    <x v="0"/>
    <n v="10"/>
    <x v="2"/>
  </r>
  <r>
    <x v="538"/>
    <n v="65000"/>
    <x v="0"/>
    <n v="4"/>
    <x v="3"/>
  </r>
  <r>
    <x v="539"/>
    <n v="73000"/>
    <x v="3"/>
    <n v="4"/>
    <x v="3"/>
  </r>
  <r>
    <x v="540"/>
    <n v="54000"/>
    <x v="0"/>
    <n v="5"/>
    <x v="1"/>
  </r>
  <r>
    <x v="541"/>
    <n v="81000"/>
    <x v="0"/>
    <n v="2"/>
    <x v="0"/>
  </r>
  <r>
    <x v="542"/>
    <n v="10000"/>
    <x v="0"/>
    <n v="8"/>
    <x v="1"/>
  </r>
  <r>
    <x v="543"/>
    <n v="42000"/>
    <x v="5"/>
    <n v="12"/>
    <x v="2"/>
  </r>
  <r>
    <x v="544"/>
    <n v="45000"/>
    <x v="0"/>
    <n v="0"/>
    <x v="4"/>
  </r>
  <r>
    <x v="545"/>
    <n v="36000"/>
    <x v="0"/>
    <n v="5"/>
    <x v="1"/>
  </r>
  <r>
    <x v="546"/>
    <n v="68000"/>
    <x v="0"/>
    <n v="10"/>
    <x v="2"/>
  </r>
  <r>
    <x v="547"/>
    <n v="75000"/>
    <x v="0"/>
    <n v="10"/>
    <x v="2"/>
  </r>
  <r>
    <x v="548"/>
    <n v="88000"/>
    <x v="0"/>
    <n v="4"/>
    <x v="3"/>
  </r>
  <r>
    <x v="549"/>
    <n v="69000"/>
    <x v="0"/>
    <n v="0"/>
    <x v="4"/>
  </r>
  <r>
    <x v="550"/>
    <n v="30000"/>
    <x v="3"/>
    <n v="10"/>
    <x v="2"/>
  </r>
  <r>
    <x v="551"/>
    <n v="80000"/>
    <x v="3"/>
    <n v="12"/>
    <x v="2"/>
  </r>
  <r>
    <x v="552"/>
    <n v="75000"/>
    <x v="5"/>
    <n v="7"/>
    <x v="1"/>
  </r>
  <r>
    <x v="553"/>
    <n v="85000"/>
    <x v="5"/>
    <n v="3"/>
    <x v="3"/>
  </r>
  <r>
    <x v="554"/>
    <n v="60000"/>
    <x v="3"/>
    <n v="9"/>
    <x v="1"/>
  </r>
  <r>
    <x v="555"/>
    <n v="60000"/>
    <x v="3"/>
    <n v="11"/>
    <x v="2"/>
  </r>
  <r>
    <x v="556"/>
    <n v="67000"/>
    <x v="3"/>
    <n v="14"/>
    <x v="2"/>
  </r>
  <r>
    <x v="557"/>
    <n v="30000"/>
    <x v="0"/>
    <n v="4"/>
    <x v="3"/>
  </r>
  <r>
    <x v="558"/>
    <n v="71500"/>
    <x v="3"/>
    <n v="10"/>
    <x v="2"/>
  </r>
  <r>
    <x v="559"/>
    <n v="67000"/>
    <x v="3"/>
    <n v="5"/>
    <x v="1"/>
  </r>
  <r>
    <x v="560"/>
    <n v="40000"/>
    <x v="0"/>
    <n v="2"/>
    <x v="0"/>
  </r>
  <r>
    <x v="561"/>
    <n v="65000"/>
    <x v="3"/>
    <n v="3"/>
    <x v="3"/>
  </r>
  <r>
    <x v="562"/>
    <n v="72000"/>
    <x v="4"/>
    <n v="3"/>
    <x v="3"/>
  </r>
  <r>
    <x v="563"/>
    <n v="52500"/>
    <x v="3"/>
    <n v="13"/>
    <x v="2"/>
  </r>
  <r>
    <x v="564"/>
    <n v="85000"/>
    <x v="3"/>
    <n v="11"/>
    <x v="2"/>
  </r>
  <r>
    <x v="565"/>
    <n v="125000"/>
    <x v="3"/>
    <n v="2"/>
    <x v="0"/>
  </r>
  <r>
    <x v="566"/>
    <n v="74461"/>
    <x v="6"/>
    <n v="6"/>
    <x v="1"/>
  </r>
  <r>
    <x v="567"/>
    <n v="40000"/>
    <x v="0"/>
    <n v="12"/>
    <x v="2"/>
  </r>
  <r>
    <x v="568"/>
    <n v="56600"/>
    <x v="3"/>
    <n v="12"/>
    <x v="2"/>
  </r>
  <r>
    <x v="569"/>
    <n v="100000"/>
    <x v="0"/>
    <n v="6"/>
    <x v="1"/>
  </r>
  <r>
    <x v="570"/>
    <n v="65000"/>
    <x v="0"/>
    <n v="7"/>
    <x v="1"/>
  </r>
  <r>
    <x v="571"/>
    <n v="65000"/>
    <x v="0"/>
    <n v="7"/>
    <x v="1"/>
  </r>
  <r>
    <x v="572"/>
    <n v="65000"/>
    <x v="8"/>
    <n v="12"/>
    <x v="2"/>
  </r>
  <r>
    <x v="573"/>
    <n v="63000"/>
    <x v="0"/>
    <n v="6"/>
    <x v="1"/>
  </r>
  <r>
    <x v="574"/>
    <n v="87000"/>
    <x v="6"/>
    <n v="2"/>
    <x v="0"/>
  </r>
  <r>
    <x v="575"/>
    <n v="45000"/>
    <x v="0"/>
    <n v="13"/>
    <x v="2"/>
  </r>
  <r>
    <x v="576"/>
    <n v="85000"/>
    <x v="0"/>
    <n v="1"/>
    <x v="0"/>
  </r>
  <r>
    <x v="577"/>
    <n v="80000"/>
    <x v="3"/>
    <n v="2"/>
    <x v="0"/>
  </r>
  <r>
    <x v="578"/>
    <n v="70000"/>
    <x v="0"/>
    <n v="5"/>
    <x v="1"/>
  </r>
  <r>
    <x v="579"/>
    <n v="214000"/>
    <x v="8"/>
    <n v="8"/>
    <x v="1"/>
  </r>
  <r>
    <x v="580"/>
    <n v="78000"/>
    <x v="1"/>
    <n v="5"/>
    <x v="1"/>
  </r>
  <r>
    <x v="581"/>
    <n v="42307"/>
    <x v="0"/>
    <n v="11"/>
    <x v="2"/>
  </r>
  <r>
    <x v="582"/>
    <n v="33250"/>
    <x v="3"/>
    <n v="0"/>
    <x v="4"/>
  </r>
  <r>
    <x v="583"/>
    <n v="120000"/>
    <x v="5"/>
    <n v="13"/>
    <x v="2"/>
  </r>
  <r>
    <x v="584"/>
    <n v="60000"/>
    <x v="0"/>
    <n v="3"/>
    <x v="3"/>
  </r>
  <r>
    <x v="585"/>
    <n v="57000"/>
    <x v="5"/>
    <n v="3"/>
    <x v="3"/>
  </r>
  <r>
    <x v="586"/>
    <n v="40000"/>
    <x v="0"/>
    <n v="6"/>
    <x v="1"/>
  </r>
  <r>
    <x v="587"/>
    <n v="80000"/>
    <x v="8"/>
    <n v="3"/>
    <x v="3"/>
  </r>
  <r>
    <x v="588"/>
    <n v="118000"/>
    <x v="2"/>
    <n v="13"/>
    <x v="2"/>
  </r>
  <r>
    <x v="589"/>
    <n v="50000"/>
    <x v="0"/>
    <n v="4"/>
    <x v="3"/>
  </r>
  <r>
    <x v="590"/>
    <n v="60000"/>
    <x v="0"/>
    <n v="9"/>
    <x v="1"/>
  </r>
  <r>
    <x v="591"/>
    <n v="40000"/>
    <x v="7"/>
    <n v="4"/>
    <x v="3"/>
  </r>
  <r>
    <x v="592"/>
    <n v="85000"/>
    <x v="2"/>
    <n v="12"/>
    <x v="2"/>
  </r>
  <r>
    <x v="593"/>
    <n v="29000"/>
    <x v="1"/>
    <n v="9"/>
    <x v="1"/>
  </r>
  <r>
    <x v="594"/>
    <n v="48000"/>
    <x v="5"/>
    <n v="0"/>
    <x v="4"/>
  </r>
  <r>
    <x v="595"/>
    <n v="48000"/>
    <x v="5"/>
    <n v="6"/>
    <x v="1"/>
  </r>
  <r>
    <x v="596"/>
    <n v="112000"/>
    <x v="3"/>
    <n v="9"/>
    <x v="1"/>
  </r>
  <r>
    <x v="597"/>
    <n v="72000"/>
    <x v="3"/>
    <n v="2"/>
    <x v="0"/>
  </r>
  <r>
    <x v="598"/>
    <n v="60000"/>
    <x v="0"/>
    <n v="7"/>
    <x v="1"/>
  </r>
  <r>
    <x v="599"/>
    <n v="67000"/>
    <x v="0"/>
    <n v="11"/>
    <x v="2"/>
  </r>
  <r>
    <x v="600"/>
    <n v="54000"/>
    <x v="0"/>
    <n v="0"/>
    <x v="4"/>
  </r>
  <r>
    <x v="601"/>
    <n v="63000"/>
    <x v="0"/>
    <n v="12"/>
    <x v="2"/>
  </r>
  <r>
    <x v="602"/>
    <n v="63000"/>
    <x v="0"/>
    <n v="7"/>
    <x v="1"/>
  </r>
  <r>
    <x v="603"/>
    <n v="46000"/>
    <x v="0"/>
    <n v="14"/>
    <x v="2"/>
  </r>
  <r>
    <x v="604"/>
    <n v="45000"/>
    <x v="5"/>
    <n v="7"/>
    <x v="1"/>
  </r>
  <r>
    <x v="605"/>
    <n v="43000"/>
    <x v="0"/>
    <n v="10"/>
    <x v="2"/>
  </r>
  <r>
    <x v="606"/>
    <n v="48000"/>
    <x v="0"/>
    <n v="0"/>
    <x v="4"/>
  </r>
  <r>
    <x v="607"/>
    <n v="62000"/>
    <x v="0"/>
    <n v="9"/>
    <x v="1"/>
  </r>
  <r>
    <x v="608"/>
    <n v="48000"/>
    <x v="0"/>
    <n v="13"/>
    <x v="2"/>
  </r>
  <r>
    <x v="609"/>
    <n v="75000"/>
    <x v="0"/>
    <n v="1"/>
    <x v="0"/>
  </r>
  <r>
    <x v="610"/>
    <n v="110000"/>
    <x v="2"/>
    <n v="11"/>
    <x v="2"/>
  </r>
  <r>
    <x v="611"/>
    <n v="50000"/>
    <x v="0"/>
    <n v="1"/>
    <x v="0"/>
  </r>
  <r>
    <x v="612"/>
    <n v="46000"/>
    <x v="0"/>
    <n v="8"/>
    <x v="1"/>
  </r>
  <r>
    <x v="613"/>
    <n v="115000"/>
    <x v="0"/>
    <n v="8"/>
    <x v="1"/>
  </r>
  <r>
    <x v="614"/>
    <n v="40000"/>
    <x v="0"/>
    <n v="2"/>
    <x v="0"/>
  </r>
  <r>
    <x v="615"/>
    <n v="46359"/>
    <x v="0"/>
    <n v="9"/>
    <x v="1"/>
  </r>
  <r>
    <x v="616"/>
    <n v="70000"/>
    <x v="0"/>
    <n v="11"/>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T2"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3:H89" firstHeaderRow="0" firstDataRow="1" firstDataCol="1" rowPageCount="1" colPageCount="1"/>
  <pivotFields count="5">
    <pivotField axis="axisRow" dataField="1" numFmtId="164" showAll="0" sortType="ascending">
      <items count="61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t="default"/>
      </items>
      <autoSortScope>
        <pivotArea dataOnly="0" outline="0" fieldPosition="0">
          <references count="1">
            <reference field="4294967294" count="1" selected="0">
              <x v="0"/>
            </reference>
          </references>
        </pivotArea>
      </autoSortScope>
    </pivotField>
    <pivotField dataField="1" showAll="0"/>
    <pivotField axis="axisPage" multipleItemSelectionAllowed="1" showAll="0">
      <items count="11">
        <item x="5"/>
        <item x="0"/>
        <item x="4"/>
        <item x="8"/>
        <item x="2"/>
        <item x="1"/>
        <item x="3"/>
        <item x="6"/>
        <item x="9"/>
        <item x="7"/>
        <item t="default"/>
      </items>
    </pivotField>
    <pivotField showAll="0"/>
    <pivotField axis="axisRow" showAll="0">
      <items count="6">
        <item x="0"/>
        <item h="1" x="2"/>
        <item h="1" x="3"/>
        <item h="1" x="1"/>
        <item h="1" x="4"/>
        <item t="default"/>
      </items>
    </pivotField>
  </pivotFields>
  <rowFields count="2">
    <field x="4"/>
    <field x="0"/>
  </rowFields>
  <rowItems count="86">
    <i>
      <x/>
    </i>
    <i r="1">
      <x v="25"/>
    </i>
    <i r="1">
      <x v="94"/>
    </i>
    <i r="1">
      <x v="71"/>
    </i>
    <i r="1">
      <x v="358"/>
    </i>
    <i r="1">
      <x v="160"/>
    </i>
    <i r="1">
      <x v="49"/>
    </i>
    <i r="1">
      <x v="506"/>
    </i>
    <i r="1">
      <x v="614"/>
    </i>
    <i r="1">
      <x v="382"/>
    </i>
    <i r="1">
      <x v="560"/>
    </i>
    <i r="1">
      <x v="164"/>
    </i>
    <i r="1">
      <x v="111"/>
    </i>
    <i r="1">
      <x v="462"/>
    </i>
    <i r="1">
      <x v="106"/>
    </i>
    <i r="1">
      <x v="299"/>
    </i>
    <i r="1">
      <x v="205"/>
    </i>
    <i r="1">
      <x v="201"/>
    </i>
    <i r="1">
      <x v="154"/>
    </i>
    <i r="1">
      <x v="611"/>
    </i>
    <i r="1">
      <x v="379"/>
    </i>
    <i r="1">
      <x v="134"/>
    </i>
    <i r="1">
      <x v="101"/>
    </i>
    <i r="1">
      <x v="215"/>
    </i>
    <i r="1">
      <x v="1"/>
    </i>
    <i r="1">
      <x v="60"/>
    </i>
    <i r="1">
      <x v="431"/>
    </i>
    <i r="1">
      <x v="217"/>
    </i>
    <i r="1">
      <x v="214"/>
    </i>
    <i r="1">
      <x v="349"/>
    </i>
    <i r="1">
      <x/>
    </i>
    <i r="1">
      <x v="361"/>
    </i>
    <i r="1">
      <x v="357"/>
    </i>
    <i r="1">
      <x v="213"/>
    </i>
    <i r="1">
      <x v="170"/>
    </i>
    <i r="1">
      <x v="311"/>
    </i>
    <i r="1">
      <x v="306"/>
    </i>
    <i r="1">
      <x v="318"/>
    </i>
    <i r="1">
      <x v="475"/>
    </i>
    <i r="1">
      <x v="295"/>
    </i>
    <i r="1">
      <x v="425"/>
    </i>
    <i r="1">
      <x v="45"/>
    </i>
    <i r="1">
      <x v="97"/>
    </i>
    <i r="1">
      <x v="162"/>
    </i>
    <i r="1">
      <x v="512"/>
    </i>
    <i r="1">
      <x v="149"/>
    </i>
    <i r="1">
      <x v="518"/>
    </i>
    <i r="1">
      <x v="597"/>
    </i>
    <i r="1">
      <x v="419"/>
    </i>
    <i r="1">
      <x v="233"/>
    </i>
    <i r="1">
      <x v="360"/>
    </i>
    <i r="1">
      <x v="609"/>
    </i>
    <i r="1">
      <x v="190"/>
    </i>
    <i r="1">
      <x v="448"/>
    </i>
    <i r="1">
      <x v="256"/>
    </i>
    <i r="1">
      <x v="420"/>
    </i>
    <i r="1">
      <x v="577"/>
    </i>
    <i r="1">
      <x v="402"/>
    </i>
    <i r="1">
      <x v="454"/>
    </i>
    <i r="1">
      <x v="541"/>
    </i>
    <i r="1">
      <x v="20"/>
    </i>
    <i r="1">
      <x v="411"/>
    </i>
    <i r="1">
      <x v="576"/>
    </i>
    <i r="1">
      <x v="21"/>
    </i>
    <i r="1">
      <x v="574"/>
    </i>
    <i r="1">
      <x v="366"/>
    </i>
    <i r="1">
      <x v="226"/>
    </i>
    <i r="1">
      <x v="13"/>
    </i>
    <i r="1">
      <x v="174"/>
    </i>
    <i r="1">
      <x v="309"/>
    </i>
    <i r="1">
      <x v="266"/>
    </i>
    <i r="1">
      <x v="415"/>
    </i>
    <i r="1">
      <x v="144"/>
    </i>
    <i r="1">
      <x v="404"/>
    </i>
    <i r="1">
      <x v="262"/>
    </i>
    <i r="1">
      <x v="254"/>
    </i>
    <i r="1">
      <x v="409"/>
    </i>
    <i r="1">
      <x v="263"/>
    </i>
    <i r="1">
      <x v="315"/>
    </i>
    <i r="1">
      <x v="438"/>
    </i>
    <i r="1">
      <x v="230"/>
    </i>
    <i r="1">
      <x v="353"/>
    </i>
    <i r="1">
      <x v="565"/>
    </i>
    <i r="1">
      <x v="346"/>
    </i>
    <i r="1">
      <x v="197"/>
    </i>
    <i t="grand">
      <x/>
    </i>
  </rowItems>
  <colFields count="1">
    <field x="-2"/>
  </colFields>
  <colItems count="2">
    <i>
      <x/>
    </i>
    <i i="1">
      <x v="1"/>
    </i>
  </colItems>
  <pageFields count="1">
    <pageField fld="2" hier="-1"/>
  </pageFields>
  <dataFields count="2">
    <dataField name="Max of Salary in USD" fld="1" subtotal="max" baseField="0" baseItem="0"/>
    <dataField name="Count of Unique 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T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3:C45" firstHeaderRow="0" firstDataRow="1" firstDataCol="1" rowPageCount="1" colPageCount="1"/>
  <pivotFields count="5">
    <pivotField axis="axisRow" dataField="1" numFmtId="164" showAll="0" sortType="ascending">
      <items count="61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t="default"/>
      </items>
      <autoSortScope>
        <pivotArea dataOnly="0" outline="0" fieldPosition="0">
          <references count="1">
            <reference field="4294967294" count="1" selected="0">
              <x v="0"/>
            </reference>
          </references>
        </pivotArea>
      </autoSortScope>
    </pivotField>
    <pivotField dataField="1" showAll="0"/>
    <pivotField axis="axisPage" multipleItemSelectionAllowed="1" showAll="0">
      <items count="11">
        <item x="5"/>
        <item x="0"/>
        <item x="4"/>
        <item x="8"/>
        <item x="2"/>
        <item x="1"/>
        <item x="3"/>
        <item x="6"/>
        <item x="9"/>
        <item x="7"/>
        <item t="default"/>
      </items>
    </pivotField>
    <pivotField showAll="0"/>
    <pivotField axis="axisRow" showAll="0">
      <items count="6">
        <item h="1" x="0"/>
        <item h="1" x="2"/>
        <item h="1" x="3"/>
        <item h="1" x="1"/>
        <item x="4"/>
        <item t="default"/>
      </items>
    </pivotField>
  </pivotFields>
  <rowFields count="2">
    <field x="4"/>
    <field x="0"/>
  </rowFields>
  <rowItems count="42">
    <i>
      <x v="4"/>
    </i>
    <i r="1">
      <x v="528"/>
    </i>
    <i r="1">
      <x v="319"/>
    </i>
    <i r="1">
      <x v="582"/>
    </i>
    <i r="1">
      <x v="507"/>
    </i>
    <i r="1">
      <x v="329"/>
    </i>
    <i r="1">
      <x v="335"/>
    </i>
    <i r="1">
      <x v="544"/>
    </i>
    <i r="1">
      <x v="354"/>
    </i>
    <i r="1">
      <x v="66"/>
    </i>
    <i r="1">
      <x v="479"/>
    </i>
    <i r="1">
      <x v="179"/>
    </i>
    <i r="1">
      <x v="495"/>
    </i>
    <i r="1">
      <x v="83"/>
    </i>
    <i r="1">
      <x v="129"/>
    </i>
    <i r="1">
      <x v="594"/>
    </i>
    <i r="1">
      <x v="606"/>
    </i>
    <i r="1">
      <x v="52"/>
    </i>
    <i r="1">
      <x v="314"/>
    </i>
    <i r="1">
      <x v="600"/>
    </i>
    <i r="1">
      <x v="23"/>
    </i>
    <i r="1">
      <x v="351"/>
    </i>
    <i r="1">
      <x v="80"/>
    </i>
    <i r="1">
      <x v="276"/>
    </i>
    <i r="1">
      <x v="482"/>
    </i>
    <i r="1">
      <x v="191"/>
    </i>
    <i r="1">
      <x v="549"/>
    </i>
    <i r="1">
      <x v="303"/>
    </i>
    <i r="1">
      <x v="492"/>
    </i>
    <i r="1">
      <x v="426"/>
    </i>
    <i r="1">
      <x v="82"/>
    </i>
    <i r="1">
      <x v="441"/>
    </i>
    <i r="1">
      <x v="265"/>
    </i>
    <i r="1">
      <x v="208"/>
    </i>
    <i r="1">
      <x v="522"/>
    </i>
    <i r="1">
      <x v="286"/>
    </i>
    <i r="1">
      <x v="85"/>
    </i>
    <i r="1">
      <x v="175"/>
    </i>
    <i r="1">
      <x v="424"/>
    </i>
    <i r="1">
      <x v="282"/>
    </i>
    <i r="1">
      <x v="221"/>
    </i>
    <i t="grand">
      <x/>
    </i>
  </rowItems>
  <colFields count="1">
    <field x="-2"/>
  </colFields>
  <colItems count="2">
    <i>
      <x/>
    </i>
    <i i="1">
      <x v="1"/>
    </i>
  </colItems>
  <pageFields count="1">
    <pageField fld="2" hier="-1"/>
  </pageFields>
  <dataFields count="2">
    <dataField name="Max of Salary in USD" fld="1" subtotal="max" baseField="0" baseItem="0"/>
    <dataField name="Count of Unique 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T5"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U3:W212" firstHeaderRow="0" firstDataRow="1" firstDataCol="1" rowPageCount="1" colPageCount="1"/>
  <pivotFields count="5">
    <pivotField axis="axisRow" dataField="1" numFmtId="164" showAll="0" sortType="ascending">
      <items count="61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t="default"/>
      </items>
      <autoSortScope>
        <pivotArea dataOnly="0" outline="0" fieldPosition="0">
          <references count="1">
            <reference field="4294967294" count="1" selected="0">
              <x v="0"/>
            </reference>
          </references>
        </pivotArea>
      </autoSortScope>
    </pivotField>
    <pivotField dataField="1" showAll="0"/>
    <pivotField axis="axisPage" multipleItemSelectionAllowed="1" showAll="0">
      <items count="11">
        <item x="5"/>
        <item x="0"/>
        <item x="4"/>
        <item x="8"/>
        <item x="2"/>
        <item x="1"/>
        <item x="3"/>
        <item x="6"/>
        <item x="9"/>
        <item x="7"/>
        <item t="default"/>
      </items>
    </pivotField>
    <pivotField showAll="0"/>
    <pivotField axis="axisRow" showAll="0">
      <items count="6">
        <item h="1" x="0"/>
        <item x="2"/>
        <item h="1" x="3"/>
        <item h="1" x="1"/>
        <item h="1" x="4"/>
        <item t="default"/>
      </items>
    </pivotField>
  </pivotFields>
  <rowFields count="2">
    <field x="4"/>
    <field x="0"/>
  </rowFields>
  <rowItems count="209">
    <i>
      <x v="1"/>
    </i>
    <i r="1">
      <x v="14"/>
    </i>
    <i r="1">
      <x v="496"/>
    </i>
    <i r="1">
      <x v="35"/>
    </i>
    <i r="1">
      <x v="223"/>
    </i>
    <i r="1">
      <x v="407"/>
    </i>
    <i r="1">
      <x v="362"/>
    </i>
    <i r="1">
      <x v="181"/>
    </i>
    <i r="1">
      <x v="222"/>
    </i>
    <i r="1">
      <x v="550"/>
    </i>
    <i r="1">
      <x v="157"/>
    </i>
    <i r="1">
      <x v="211"/>
    </i>
    <i r="1">
      <x v="410"/>
    </i>
    <i r="1">
      <x v="427"/>
    </i>
    <i r="1">
      <x v="284"/>
    </i>
    <i r="1">
      <x v="17"/>
    </i>
    <i r="1">
      <x v="310"/>
    </i>
    <i r="1">
      <x v="337"/>
    </i>
    <i r="1">
      <x v="373"/>
    </i>
    <i r="1">
      <x v="334"/>
    </i>
    <i r="1">
      <x v="567"/>
    </i>
    <i r="1">
      <x v="428"/>
    </i>
    <i r="1">
      <x v="7"/>
    </i>
    <i r="1">
      <x v="494"/>
    </i>
    <i r="1">
      <x v="165"/>
    </i>
    <i r="1">
      <x v="320"/>
    </i>
    <i r="1">
      <x v="498"/>
    </i>
    <i r="1">
      <x v="543"/>
    </i>
    <i r="1">
      <x v="581"/>
    </i>
    <i r="1">
      <x v="605"/>
    </i>
    <i r="1">
      <x v="417"/>
    </i>
    <i r="1">
      <x v="112"/>
    </i>
    <i r="1">
      <x v="468"/>
    </i>
    <i r="1">
      <x v="59"/>
    </i>
    <i r="1">
      <x v="442"/>
    </i>
    <i r="1">
      <x v="387"/>
    </i>
    <i r="1">
      <x v="271"/>
    </i>
    <i r="1">
      <x v="575"/>
    </i>
    <i r="1">
      <x v="536"/>
    </i>
    <i r="1">
      <x v="200"/>
    </i>
    <i r="1">
      <x v="268"/>
    </i>
    <i r="1">
      <x v="603"/>
    </i>
    <i r="1">
      <x v="172"/>
    </i>
    <i r="1">
      <x v="209"/>
    </i>
    <i r="1">
      <x v="194"/>
    </i>
    <i r="1">
      <x v="325"/>
    </i>
    <i r="1">
      <x v="608"/>
    </i>
    <i r="1">
      <x v="199"/>
    </i>
    <i r="1">
      <x v="393"/>
    </i>
    <i r="1">
      <x v="338"/>
    </i>
    <i r="1">
      <x v="388"/>
    </i>
    <i r="1">
      <x v="54"/>
    </i>
    <i r="1">
      <x v="115"/>
    </i>
    <i r="1">
      <x v="242"/>
    </i>
    <i r="1">
      <x v="22"/>
    </i>
    <i r="1">
      <x v="248"/>
    </i>
    <i r="1">
      <x v="289"/>
    </i>
    <i r="1">
      <x v="177"/>
    </i>
    <i r="1">
      <x v="272"/>
    </i>
    <i r="1">
      <x v="408"/>
    </i>
    <i r="1">
      <x v="123"/>
    </i>
    <i r="1">
      <x v="232"/>
    </i>
    <i r="1">
      <x v="238"/>
    </i>
    <i r="1">
      <x v="246"/>
    </i>
    <i r="1">
      <x v="316"/>
    </i>
    <i r="1">
      <x v="212"/>
    </i>
    <i r="1">
      <x v="42"/>
    </i>
    <i r="1">
      <x v="563"/>
    </i>
    <i r="1">
      <x v="119"/>
    </i>
    <i r="1">
      <x v="130"/>
    </i>
    <i r="1">
      <x v="161"/>
    </i>
    <i r="1">
      <x v="184"/>
    </i>
    <i r="1">
      <x v="516"/>
    </i>
    <i r="1">
      <x v="258"/>
    </i>
    <i r="1">
      <x v="137"/>
    </i>
    <i r="1">
      <x v="378"/>
    </i>
    <i r="1">
      <x v="333"/>
    </i>
    <i r="1">
      <x v="515"/>
    </i>
    <i r="1">
      <x v="270"/>
    </i>
    <i r="1">
      <x v="505"/>
    </i>
    <i r="1">
      <x v="187"/>
    </i>
    <i r="1">
      <x v="365"/>
    </i>
    <i r="1">
      <x v="568"/>
    </i>
    <i r="1">
      <x v="446"/>
    </i>
    <i r="1">
      <x v="12"/>
    </i>
    <i r="1">
      <x v="524"/>
    </i>
    <i r="1">
      <x v="555"/>
    </i>
    <i r="1">
      <x v="240"/>
    </i>
    <i r="1">
      <x v="156"/>
    </i>
    <i r="1">
      <x v="461"/>
    </i>
    <i r="1">
      <x v="537"/>
    </i>
    <i r="1">
      <x v="368"/>
    </i>
    <i r="1">
      <x v="456"/>
    </i>
    <i r="1">
      <x v="16"/>
    </i>
    <i r="1">
      <x v="416"/>
    </i>
    <i r="1">
      <x v="136"/>
    </i>
    <i r="1">
      <x v="380"/>
    </i>
    <i r="1">
      <x v="601"/>
    </i>
    <i r="1">
      <x v="466"/>
    </i>
    <i r="1">
      <x v="229"/>
    </i>
    <i r="1">
      <x v="533"/>
    </i>
    <i r="1">
      <x v="355"/>
    </i>
    <i r="1">
      <x v="73"/>
    </i>
    <i r="1">
      <x v="173"/>
    </i>
    <i r="1">
      <x v="572"/>
    </i>
    <i r="1">
      <x v="321"/>
    </i>
    <i r="1">
      <x v="470"/>
    </i>
    <i r="1">
      <x v="76"/>
    </i>
    <i r="1">
      <x v="274"/>
    </i>
    <i r="1">
      <x v="556"/>
    </i>
    <i r="1">
      <x v="599"/>
    </i>
    <i r="1">
      <x v="84"/>
    </i>
    <i r="1">
      <x v="546"/>
    </i>
    <i r="1">
      <x v="385"/>
    </i>
    <i r="1">
      <x v="359"/>
    </i>
    <i r="1">
      <x v="414"/>
    </i>
    <i r="1">
      <x v="616"/>
    </i>
    <i r="1">
      <x v="260"/>
    </i>
    <i r="1">
      <x v="126"/>
    </i>
    <i r="1">
      <x v="381"/>
    </i>
    <i r="1">
      <x v="89"/>
    </i>
    <i r="1">
      <x v="167"/>
    </i>
    <i r="1">
      <x v="558"/>
    </i>
    <i r="1">
      <x v="444"/>
    </i>
    <i r="1">
      <x v="113"/>
    </i>
    <i r="1">
      <x v="188"/>
    </i>
    <i r="1">
      <x v="122"/>
    </i>
    <i r="1">
      <x v="371"/>
    </i>
    <i r="1">
      <x v="473"/>
    </i>
    <i r="1">
      <x v="397"/>
    </i>
    <i r="1">
      <x v="4"/>
    </i>
    <i r="1">
      <x v="547"/>
    </i>
    <i r="1">
      <x v="86"/>
    </i>
    <i r="1">
      <x v="293"/>
    </i>
    <i r="1">
      <x v="298"/>
    </i>
    <i r="1">
      <x v="227"/>
    </i>
    <i r="1">
      <x v="253"/>
    </i>
    <i r="1">
      <x v="450"/>
    </i>
    <i r="1">
      <x v="307"/>
    </i>
    <i r="1">
      <x v="273"/>
    </i>
    <i r="1">
      <x v="392"/>
    </i>
    <i r="1">
      <x v="142"/>
    </i>
    <i r="1">
      <x v="40"/>
    </i>
    <i r="1">
      <x v="367"/>
    </i>
    <i r="1">
      <x v="127"/>
    </i>
    <i r="1">
      <x v="146"/>
    </i>
    <i r="1">
      <x v="551"/>
    </i>
    <i r="1">
      <x v="252"/>
    </i>
    <i r="1">
      <x v="330"/>
    </i>
    <i r="1">
      <x v="500"/>
    </i>
    <i r="1">
      <x v="377"/>
    </i>
    <i r="1">
      <x v="592"/>
    </i>
    <i r="1">
      <x v="192"/>
    </i>
    <i r="1">
      <x v="3"/>
    </i>
    <i r="1">
      <x v="564"/>
    </i>
    <i r="1">
      <x v="343"/>
    </i>
    <i r="1">
      <x v="435"/>
    </i>
    <i r="1">
      <x v="477"/>
    </i>
    <i r="1">
      <x v="493"/>
    </i>
    <i r="1">
      <x v="41"/>
    </i>
    <i r="1">
      <x v="356"/>
    </i>
    <i r="1">
      <x v="521"/>
    </i>
    <i r="1">
      <x v="451"/>
    </i>
    <i r="1">
      <x v="535"/>
    </i>
    <i r="1">
      <x v="67"/>
    </i>
    <i r="1">
      <x v="331"/>
    </i>
    <i r="1">
      <x v="474"/>
    </i>
    <i r="1">
      <x v="183"/>
    </i>
    <i r="1">
      <x v="326"/>
    </i>
    <i r="1">
      <x v="423"/>
    </i>
    <i r="1">
      <x v="5"/>
    </i>
    <i r="1">
      <x v="152"/>
    </i>
    <i r="1">
      <x v="99"/>
    </i>
    <i r="1">
      <x v="207"/>
    </i>
    <i r="1">
      <x v="108"/>
    </i>
    <i r="1">
      <x v="77"/>
    </i>
    <i r="1">
      <x v="102"/>
    </i>
    <i r="1">
      <x v="517"/>
    </i>
    <i r="1">
      <x v="64"/>
    </i>
    <i r="1">
      <x v="103"/>
    </i>
    <i r="1">
      <x v="610"/>
    </i>
    <i r="1">
      <x v="453"/>
    </i>
    <i r="1">
      <x v="88"/>
    </i>
    <i r="1">
      <x v="340"/>
    </i>
    <i r="1">
      <x v="588"/>
    </i>
    <i r="1">
      <x v="413"/>
    </i>
    <i r="1">
      <x v="583"/>
    </i>
    <i r="1">
      <x v="395"/>
    </i>
    <i r="1">
      <x v="399"/>
    </i>
    <i r="1">
      <x v="490"/>
    </i>
    <i r="1">
      <x v="133"/>
    </i>
    <i r="1">
      <x v="339"/>
    </i>
    <i r="1">
      <x v="350"/>
    </i>
    <i r="1">
      <x v="422"/>
    </i>
    <i r="1">
      <x v="171"/>
    </i>
    <i r="1">
      <x v="391"/>
    </i>
    <i r="1">
      <x v="485"/>
    </i>
    <i r="1">
      <x v="27"/>
    </i>
    <i r="1">
      <x v="418"/>
    </i>
    <i r="1">
      <x v="241"/>
    </i>
    <i r="1">
      <x v="257"/>
    </i>
    <i r="1">
      <x v="304"/>
    </i>
    <i r="1">
      <x v="247"/>
    </i>
    <i r="1">
      <x v="481"/>
    </i>
    <i r="1">
      <x v="389"/>
    </i>
    <i r="1">
      <x v="264"/>
    </i>
    <i r="1">
      <x v="476"/>
    </i>
    <i r="1">
      <x v="290"/>
    </i>
    <i t="grand">
      <x/>
    </i>
  </rowItems>
  <colFields count="1">
    <field x="-2"/>
  </colFields>
  <colItems count="2">
    <i>
      <x/>
    </i>
    <i i="1">
      <x v="1"/>
    </i>
  </colItems>
  <pageFields count="1">
    <pageField fld="2" hier="-1"/>
  </pageFields>
  <dataFields count="2">
    <dataField name="Max of Salary in USD" fld="1" subtotal="max" baseField="0" baseItem="0"/>
    <dataField name="Count of Unique 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4"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P3:R203" firstHeaderRow="0" firstDataRow="1" firstDataCol="1" rowPageCount="1" colPageCount="1"/>
  <pivotFields count="5">
    <pivotField axis="axisRow" dataField="1" numFmtId="164" showAll="0" sortType="ascending">
      <items count="61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t="default"/>
      </items>
      <autoSortScope>
        <pivotArea dataOnly="0" outline="0" fieldPosition="0">
          <references count="1">
            <reference field="4294967294" count="1" selected="0">
              <x v="0"/>
            </reference>
          </references>
        </pivotArea>
      </autoSortScope>
    </pivotField>
    <pivotField dataField="1" showAll="0"/>
    <pivotField axis="axisPage" multipleItemSelectionAllowed="1" showAll="0">
      <items count="11">
        <item x="5"/>
        <item x="0"/>
        <item x="4"/>
        <item x="8"/>
        <item x="2"/>
        <item x="1"/>
        <item x="3"/>
        <item x="6"/>
        <item x="9"/>
        <item x="7"/>
        <item t="default"/>
      </items>
    </pivotField>
    <pivotField showAll="0"/>
    <pivotField axis="axisRow" showAll="0">
      <items count="6">
        <item h="1" x="0"/>
        <item h="1" x="2"/>
        <item h="1" x="3"/>
        <item x="1"/>
        <item h="1" x="4"/>
        <item t="default"/>
      </items>
    </pivotField>
  </pivotFields>
  <rowFields count="2">
    <field x="4"/>
    <field x="0"/>
  </rowFields>
  <rowItems count="200">
    <i>
      <x v="3"/>
    </i>
    <i r="1">
      <x v="542"/>
    </i>
    <i r="1">
      <x v="159"/>
    </i>
    <i r="1">
      <x v="483"/>
    </i>
    <i r="1">
      <x v="81"/>
    </i>
    <i r="1">
      <x v="281"/>
    </i>
    <i r="1">
      <x v="593"/>
    </i>
    <i r="1">
      <x v="244"/>
    </i>
    <i r="1">
      <x v="11"/>
    </i>
    <i r="1">
      <x v="305"/>
    </i>
    <i r="1">
      <x v="132"/>
    </i>
    <i r="1">
      <x v="497"/>
    </i>
    <i r="1">
      <x v="332"/>
    </i>
    <i r="1">
      <x v="472"/>
    </i>
    <i r="1">
      <x v="510"/>
    </i>
    <i r="1">
      <x v="403"/>
    </i>
    <i r="1">
      <x v="323"/>
    </i>
    <i r="1">
      <x v="317"/>
    </i>
    <i r="1">
      <x v="277"/>
    </i>
    <i r="1">
      <x v="279"/>
    </i>
    <i r="1">
      <x v="32"/>
    </i>
    <i r="1">
      <x v="545"/>
    </i>
    <i r="1">
      <x v="74"/>
    </i>
    <i r="1">
      <x v="487"/>
    </i>
    <i r="1">
      <x v="251"/>
    </i>
    <i r="1">
      <x v="37"/>
    </i>
    <i r="1">
      <x v="91"/>
    </i>
    <i r="1">
      <x v="30"/>
    </i>
    <i r="1">
      <x v="440"/>
    </i>
    <i r="1">
      <x v="147"/>
    </i>
    <i r="1">
      <x v="586"/>
    </i>
    <i r="1">
      <x v="131"/>
    </i>
    <i r="1">
      <x v="107"/>
    </i>
    <i r="1">
      <x v="196"/>
    </i>
    <i r="1">
      <x v="511"/>
    </i>
    <i r="1">
      <x v="109"/>
    </i>
    <i r="1">
      <x v="344"/>
    </i>
    <i r="1">
      <x v="202"/>
    </i>
    <i r="1">
      <x v="57"/>
    </i>
    <i r="1">
      <x v="501"/>
    </i>
    <i r="1">
      <x v="186"/>
    </i>
    <i r="1">
      <x v="300"/>
    </i>
    <i r="1">
      <x v="239"/>
    </i>
    <i r="1">
      <x v="604"/>
    </i>
    <i r="1">
      <x v="484"/>
    </i>
    <i r="1">
      <x v="155"/>
    </i>
    <i r="1">
      <x v="612"/>
    </i>
    <i r="1">
      <x v="615"/>
    </i>
    <i r="1">
      <x v="595"/>
    </i>
    <i r="1">
      <x v="529"/>
    </i>
    <i r="1">
      <x v="2"/>
    </i>
    <i r="1">
      <x v="523"/>
    </i>
    <i r="1">
      <x v="437"/>
    </i>
    <i r="1">
      <x v="503"/>
    </i>
    <i r="1">
      <x v="26"/>
    </i>
    <i r="1">
      <x v="504"/>
    </i>
    <i r="1">
      <x v="499"/>
    </i>
    <i r="1">
      <x v="104"/>
    </i>
    <i r="1">
      <x v="267"/>
    </i>
    <i r="1">
      <x v="234"/>
    </i>
    <i r="1">
      <x v="502"/>
    </i>
    <i r="1">
      <x v="63"/>
    </i>
    <i r="1">
      <x v="390"/>
    </i>
    <i r="1">
      <x v="540"/>
    </i>
    <i r="1">
      <x v="278"/>
    </i>
    <i r="1">
      <x v="143"/>
    </i>
    <i r="1">
      <x v="250"/>
    </i>
    <i r="1">
      <x v="79"/>
    </i>
    <i r="1">
      <x v="203"/>
    </i>
    <i r="1">
      <x v="525"/>
    </i>
    <i r="1">
      <x v="169"/>
    </i>
    <i r="1">
      <x v="471"/>
    </i>
    <i r="1">
      <x v="376"/>
    </i>
    <i r="1">
      <x v="51"/>
    </i>
    <i r="1">
      <x v="65"/>
    </i>
    <i r="1">
      <x v="38"/>
    </i>
    <i r="1">
      <x v="401"/>
    </i>
    <i r="1">
      <x v="48"/>
    </i>
    <i r="1">
      <x v="491"/>
    </i>
    <i r="1">
      <x v="92"/>
    </i>
    <i r="1">
      <x v="120"/>
    </i>
    <i r="1">
      <x v="405"/>
    </i>
    <i r="1">
      <x v="598"/>
    </i>
    <i r="1">
      <x v="224"/>
    </i>
    <i r="1">
      <x v="364"/>
    </i>
    <i r="1">
      <x v="433"/>
    </i>
    <i r="1">
      <x v="235"/>
    </i>
    <i r="1">
      <x v="95"/>
    </i>
    <i r="1">
      <x v="369"/>
    </i>
    <i r="1">
      <x v="509"/>
    </i>
    <i r="1">
      <x v="590"/>
    </i>
    <i r="1">
      <x v="554"/>
    </i>
    <i r="1">
      <x v="421"/>
    </i>
    <i r="1">
      <x v="449"/>
    </i>
    <i r="1">
      <x v="176"/>
    </i>
    <i r="1">
      <x v="607"/>
    </i>
    <i r="1">
      <x v="508"/>
    </i>
    <i r="1">
      <x v="530"/>
    </i>
    <i r="1">
      <x v="573"/>
    </i>
    <i r="1">
      <x v="602"/>
    </i>
    <i r="1">
      <x v="436"/>
    </i>
    <i r="1">
      <x v="255"/>
    </i>
    <i r="1">
      <x v="249"/>
    </i>
    <i r="1">
      <x v="153"/>
    </i>
    <i r="1">
      <x v="570"/>
    </i>
    <i r="1">
      <x v="336"/>
    </i>
    <i r="1">
      <x v="571"/>
    </i>
    <i r="1">
      <x v="116"/>
    </i>
    <i r="1">
      <x v="302"/>
    </i>
    <i r="1">
      <x v="559"/>
    </i>
    <i r="1">
      <x v="460"/>
    </i>
    <i r="1">
      <x v="19"/>
    </i>
    <i r="1">
      <x v="189"/>
    </i>
    <i r="1">
      <x v="151"/>
    </i>
    <i r="1">
      <x v="10"/>
    </i>
    <i r="1">
      <x v="206"/>
    </i>
    <i r="1">
      <x v="98"/>
    </i>
    <i r="1">
      <x v="53"/>
    </i>
    <i r="1">
      <x v="292"/>
    </i>
    <i r="1">
      <x v="578"/>
    </i>
    <i r="1">
      <x v="348"/>
    </i>
    <i r="1">
      <x v="489"/>
    </i>
    <i r="1">
      <x v="219"/>
    </i>
    <i r="1">
      <x v="452"/>
    </i>
    <i r="1">
      <x v="228"/>
    </i>
    <i r="1">
      <x v="135"/>
    </i>
    <i r="1">
      <x v="39"/>
    </i>
    <i r="1">
      <x v="566"/>
    </i>
    <i r="1">
      <x v="33"/>
    </i>
    <i r="1">
      <x v="6"/>
    </i>
    <i r="1">
      <x v="478"/>
    </i>
    <i r="1">
      <x v="552"/>
    </i>
    <i r="1">
      <x v="158"/>
    </i>
    <i r="1">
      <x v="345"/>
    </i>
    <i r="1">
      <x v="225"/>
    </i>
    <i r="1">
      <x v="138"/>
    </i>
    <i r="1">
      <x v="580"/>
    </i>
    <i r="1">
      <x v="124"/>
    </i>
    <i r="1">
      <x v="93"/>
    </i>
    <i r="1">
      <x v="527"/>
    </i>
    <i r="1">
      <x v="313"/>
    </i>
    <i r="1">
      <x v="114"/>
    </i>
    <i r="1">
      <x v="394"/>
    </i>
    <i r="1">
      <x v="55"/>
    </i>
    <i r="1">
      <x v="447"/>
    </i>
    <i r="1">
      <x v="384"/>
    </i>
    <i r="1">
      <x v="324"/>
    </i>
    <i r="1">
      <x v="46"/>
    </i>
    <i r="1">
      <x v="532"/>
    </i>
    <i r="1">
      <x v="163"/>
    </i>
    <i r="1">
      <x v="463"/>
    </i>
    <i r="1">
      <x v="513"/>
    </i>
    <i r="1">
      <x v="531"/>
    </i>
    <i r="1">
      <x v="301"/>
    </i>
    <i r="1">
      <x v="100"/>
    </i>
    <i r="1">
      <x v="125"/>
    </i>
    <i r="1">
      <x v="220"/>
    </i>
    <i r="1">
      <x v="245"/>
    </i>
    <i r="1">
      <x v="118"/>
    </i>
    <i r="1">
      <x v="34"/>
    </i>
    <i r="1">
      <x v="96"/>
    </i>
    <i r="1">
      <x v="457"/>
    </i>
    <i r="1">
      <x v="375"/>
    </i>
    <i r="1">
      <x v="569"/>
    </i>
    <i r="1">
      <x v="328"/>
    </i>
    <i r="1">
      <x v="140"/>
    </i>
    <i r="1">
      <x v="347"/>
    </i>
    <i r="1">
      <x v="396"/>
    </i>
    <i r="1">
      <x v="383"/>
    </i>
    <i r="1">
      <x v="439"/>
    </i>
    <i r="1">
      <x v="464"/>
    </i>
    <i r="1">
      <x v="29"/>
    </i>
    <i r="1">
      <x v="398"/>
    </i>
    <i r="1">
      <x v="596"/>
    </i>
    <i r="1">
      <x v="117"/>
    </i>
    <i r="1">
      <x v="218"/>
    </i>
    <i r="1">
      <x v="291"/>
    </i>
    <i r="1">
      <x v="613"/>
    </i>
    <i r="1">
      <x v="275"/>
    </i>
    <i r="1">
      <x v="296"/>
    </i>
    <i r="1">
      <x v="28"/>
    </i>
    <i r="1">
      <x v="237"/>
    </i>
    <i r="1">
      <x v="31"/>
    </i>
    <i r="1">
      <x v="312"/>
    </i>
    <i r="1">
      <x v="480"/>
    </i>
    <i r="1">
      <x v="185"/>
    </i>
    <i r="1">
      <x v="195"/>
    </i>
    <i r="1">
      <x v="180"/>
    </i>
    <i r="1">
      <x v="514"/>
    </i>
    <i r="1">
      <x v="9"/>
    </i>
    <i r="1">
      <x v="178"/>
    </i>
    <i r="1">
      <x v="434"/>
    </i>
    <i r="1">
      <x v="287"/>
    </i>
    <i r="1">
      <x v="519"/>
    </i>
    <i r="1">
      <x v="280"/>
    </i>
    <i r="1">
      <x v="579"/>
    </i>
    <i r="1">
      <x v="520"/>
    </i>
    <i r="1">
      <x v="352"/>
    </i>
    <i r="1">
      <x v="105"/>
    </i>
    <i t="grand">
      <x/>
    </i>
  </rowItems>
  <colFields count="1">
    <field x="-2"/>
  </colFields>
  <colItems count="2">
    <i>
      <x/>
    </i>
    <i i="1">
      <x v="1"/>
    </i>
  </colItems>
  <pageFields count="1">
    <pageField fld="2" hier="-1"/>
  </pageFields>
  <dataFields count="2">
    <dataField name="Max of Salary in USD" fld="1" subtotal="max" baseField="0" baseItem="0"/>
    <dataField name="Count of Unique 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3"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K3:M93" firstHeaderRow="0" firstDataRow="1" firstDataCol="1" rowPageCount="1" colPageCount="1"/>
  <pivotFields count="5">
    <pivotField axis="axisRow" dataField="1" numFmtId="164" showAll="0" sortType="ascending">
      <items count="61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t="default"/>
      </items>
      <autoSortScope>
        <pivotArea dataOnly="0" outline="0" fieldPosition="0">
          <references count="1">
            <reference field="4294967294" count="1" selected="0">
              <x v="0"/>
            </reference>
          </references>
        </pivotArea>
      </autoSortScope>
    </pivotField>
    <pivotField dataField="1" showAll="0"/>
    <pivotField axis="axisPage" multipleItemSelectionAllowed="1" showAll="0">
      <items count="11">
        <item x="5"/>
        <item x="0"/>
        <item x="4"/>
        <item x="8"/>
        <item x="2"/>
        <item x="1"/>
        <item x="3"/>
        <item x="6"/>
        <item x="9"/>
        <item x="7"/>
        <item t="default"/>
      </items>
    </pivotField>
    <pivotField showAll="0"/>
    <pivotField axis="axisRow" showAll="0">
      <items count="6">
        <item h="1" x="0"/>
        <item h="1" x="2"/>
        <item x="3"/>
        <item h="1" x="1"/>
        <item h="1" x="4"/>
        <item t="default"/>
      </items>
    </pivotField>
  </pivotFields>
  <rowFields count="2">
    <field x="4"/>
    <field x="0"/>
  </rowFields>
  <rowItems count="90">
    <i>
      <x v="2"/>
    </i>
    <i r="1">
      <x v="150"/>
    </i>
    <i r="1">
      <x v="455"/>
    </i>
    <i r="1">
      <x v="557"/>
    </i>
    <i r="1">
      <x v="43"/>
    </i>
    <i r="1">
      <x v="141"/>
    </i>
    <i r="1">
      <x v="210"/>
    </i>
    <i r="1">
      <x v="591"/>
    </i>
    <i r="1">
      <x v="62"/>
    </i>
    <i r="1">
      <x v="432"/>
    </i>
    <i r="1">
      <x v="87"/>
    </i>
    <i r="1">
      <x v="294"/>
    </i>
    <i r="1">
      <x v="90"/>
    </i>
    <i r="1">
      <x v="18"/>
    </i>
    <i r="1">
      <x v="269"/>
    </i>
    <i r="1">
      <x v="283"/>
    </i>
    <i r="1">
      <x v="288"/>
    </i>
    <i r="1">
      <x v="148"/>
    </i>
    <i r="1">
      <x v="322"/>
    </i>
    <i r="1">
      <x v="443"/>
    </i>
    <i r="1">
      <x v="429"/>
    </i>
    <i r="1">
      <x v="308"/>
    </i>
    <i r="1">
      <x v="589"/>
    </i>
    <i r="1">
      <x v="47"/>
    </i>
    <i r="1">
      <x v="204"/>
    </i>
    <i r="1">
      <x v="445"/>
    </i>
    <i r="1">
      <x v="216"/>
    </i>
    <i r="1">
      <x v="585"/>
    </i>
    <i r="1">
      <x v="15"/>
    </i>
    <i r="1">
      <x v="44"/>
    </i>
    <i r="1">
      <x v="342"/>
    </i>
    <i r="1">
      <x v="400"/>
    </i>
    <i r="1">
      <x v="584"/>
    </i>
    <i r="1">
      <x v="8"/>
    </i>
    <i r="1">
      <x v="370"/>
    </i>
    <i r="1">
      <x v="259"/>
    </i>
    <i r="1">
      <x v="469"/>
    </i>
    <i r="1">
      <x v="182"/>
    </i>
    <i r="1">
      <x v="430"/>
    </i>
    <i r="1">
      <x v="538"/>
    </i>
    <i r="1">
      <x v="561"/>
    </i>
    <i r="1">
      <x v="58"/>
    </i>
    <i r="1">
      <x v="121"/>
    </i>
    <i r="1">
      <x v="50"/>
    </i>
    <i r="1">
      <x v="70"/>
    </i>
    <i r="1">
      <x v="341"/>
    </i>
    <i r="1">
      <x v="243"/>
    </i>
    <i r="1">
      <x v="386"/>
    </i>
    <i r="1">
      <x v="61"/>
    </i>
    <i r="1">
      <x v="562"/>
    </i>
    <i r="1">
      <x v="261"/>
    </i>
    <i r="1">
      <x v="539"/>
    </i>
    <i r="1">
      <x v="24"/>
    </i>
    <i r="1">
      <x v="145"/>
    </i>
    <i r="1">
      <x v="327"/>
    </i>
    <i r="1">
      <x v="526"/>
    </i>
    <i r="1">
      <x v="458"/>
    </i>
    <i r="1">
      <x v="534"/>
    </i>
    <i r="1">
      <x v="363"/>
    </i>
    <i r="1">
      <x v="78"/>
    </i>
    <i r="1">
      <x v="467"/>
    </i>
    <i r="1">
      <x v="139"/>
    </i>
    <i r="1">
      <x v="465"/>
    </i>
    <i r="1">
      <x v="69"/>
    </i>
    <i r="1">
      <x v="231"/>
    </i>
    <i r="1">
      <x v="236"/>
    </i>
    <i r="1">
      <x v="110"/>
    </i>
    <i r="1">
      <x v="587"/>
    </i>
    <i r="1">
      <x v="553"/>
    </i>
    <i r="1">
      <x v="412"/>
    </i>
    <i r="1">
      <x v="548"/>
    </i>
    <i r="1">
      <x v="68"/>
    </i>
    <i r="1">
      <x v="486"/>
    </i>
    <i r="1">
      <x v="193"/>
    </i>
    <i r="1">
      <x v="285"/>
    </i>
    <i r="1">
      <x v="374"/>
    </i>
    <i r="1">
      <x v="75"/>
    </i>
    <i r="1">
      <x v="36"/>
    </i>
    <i r="1">
      <x v="198"/>
    </i>
    <i r="1">
      <x v="406"/>
    </i>
    <i r="1">
      <x v="372"/>
    </i>
    <i r="1">
      <x v="72"/>
    </i>
    <i r="1">
      <x v="459"/>
    </i>
    <i r="1">
      <x v="488"/>
    </i>
    <i r="1">
      <x v="297"/>
    </i>
    <i r="1">
      <x v="166"/>
    </i>
    <i r="1">
      <x v="56"/>
    </i>
    <i r="1">
      <x v="128"/>
    </i>
    <i r="1">
      <x v="168"/>
    </i>
    <i t="grand">
      <x/>
    </i>
  </rowItems>
  <colFields count="1">
    <field x="-2"/>
  </colFields>
  <colItems count="2">
    <i>
      <x/>
    </i>
    <i i="1">
      <x v="1"/>
    </i>
  </colItems>
  <pageFields count="1">
    <pageField fld="2" hier="-1"/>
  </pageFields>
  <dataFields count="2">
    <dataField name="Max of Salary in USD" fld="1" subtotal="max" baseField="0" baseItem="0"/>
    <dataField name="Count of Unique 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Job_Type" sourceName="Job Type">
  <pivotTables>
    <pivotTable tabId="3" name="PT1"/>
    <pivotTable tabId="3" name="PT2"/>
    <pivotTable tabId="3" name="PT3"/>
    <pivotTable tabId="3" name="PT4"/>
    <pivotTable tabId="3" name="PT5"/>
  </pivotTables>
  <data>
    <tabular pivotCacheId="1">
      <items count="10">
        <i x="5" s="1"/>
        <i x="0" s="1"/>
        <i x="4" s="1"/>
        <i x="8" s="1"/>
        <i x="2" s="1"/>
        <i x="1" s="1"/>
        <i x="3" s="1"/>
        <i x="6" s="1"/>
        <i x="9" s="1"/>
        <i x="7"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Job Type" cache="Slicer_Job_Type" caption="Job Type" style="Style1" rowHeight="257175"/>
</slicers>
</file>

<file path=xl/tables/table1.xml><?xml version="1.0" encoding="utf-8"?>
<table xmlns="http://schemas.openxmlformats.org/spreadsheetml/2006/main" id="1" name="Table1" displayName="Table1" ref="A1:E618" totalsRowShown="0">
  <tableColumns count="5">
    <tableColumn id="1" name="Unique ID" dataDxfId="2"/>
    <tableColumn id="2" name="Salary in USD"/>
    <tableColumn id="3" name="Job Type"/>
    <tableColumn id="4" name="Years of Experience" dataDxfId="1"/>
    <tableColumn id="5" name="Working Experience" dataDxfId="0">
      <calculatedColumnFormula>LOOKUP(Table1[[#This Row],[Years of Experience]],{0,1,3,5,10},{"No Experience","1~3 Years","3~5 Years","5~10 Years","10+ Years"})</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 Id="rId5" Type="http://schemas.microsoft.com/office/2007/relationships/slicer" Target="../slicers/slicer1.xml"/><Relationship Id="rId4" Type="http://schemas.openxmlformats.org/officeDocument/2006/relationships/ctrlProp" Target="../ctrlProps/ctrlProp2.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4"/>
  <sheetViews>
    <sheetView showGridLines="0" showRowColHeaders="0" tabSelected="1" topLeftCell="A19" workbookViewId="0">
      <selection activeCell="P39" sqref="P39"/>
    </sheetView>
  </sheetViews>
  <sheetFormatPr defaultRowHeight="15.75" x14ac:dyDescent="0.25"/>
  <sheetData>
    <row r="1" spans="1:14" ht="30" customHeight="1" x14ac:dyDescent="0.25">
      <c r="A1" s="13" t="s">
        <v>18</v>
      </c>
      <c r="B1" s="8"/>
      <c r="C1" s="8"/>
      <c r="D1" s="8"/>
      <c r="E1" s="8"/>
      <c r="F1" s="8"/>
      <c r="G1" s="8"/>
      <c r="H1" s="8"/>
      <c r="I1" s="8"/>
      <c r="J1" s="8"/>
      <c r="K1" s="8"/>
      <c r="L1" s="14" t="s">
        <v>20</v>
      </c>
      <c r="M1" s="8"/>
      <c r="N1" s="27"/>
    </row>
    <row r="4" spans="1:14" ht="20.25" x14ac:dyDescent="0.25">
      <c r="D4" s="9" t="str">
        <f>Data!H19</f>
        <v>Salary Distribution: Consultant vs Engineer</v>
      </c>
    </row>
    <row r="6" spans="1:14" x14ac:dyDescent="0.25">
      <c r="L6" s="17" t="s">
        <v>19</v>
      </c>
    </row>
    <row r="8" spans="1:14" x14ac:dyDescent="0.25">
      <c r="L8" s="11" t="str">
        <f>Data!I16&amp;"/"&amp;Data!I13</f>
        <v>18/617</v>
      </c>
    </row>
    <row r="11" spans="1:14" ht="20.25" x14ac:dyDescent="0.25">
      <c r="B11" s="28" t="s">
        <v>39</v>
      </c>
    </row>
    <row r="14" spans="1:14" x14ac:dyDescent="0.25">
      <c r="L14" s="12" t="str">
        <f>Data!I15&amp;"/"&amp;Data!I13</f>
        <v>26/617</v>
      </c>
    </row>
    <row r="23" spans="2:2" ht="20.25" x14ac:dyDescent="0.3">
      <c r="B23" s="26" t="s">
        <v>37</v>
      </c>
    </row>
    <row r="24" spans="2:2" ht="20.25" x14ac:dyDescent="0.3">
      <c r="B24" s="26"/>
    </row>
  </sheetData>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025" r:id="rId3" name="Drop Down 1">
              <controlPr defaultSize="0" autoLine="0" autoPict="0">
                <anchor moveWithCells="1">
                  <from>
                    <xdr:col>1</xdr:col>
                    <xdr:colOff>209550</xdr:colOff>
                    <xdr:row>6</xdr:row>
                    <xdr:rowOff>152400</xdr:rowOff>
                  </from>
                  <to>
                    <xdr:col>3</xdr:col>
                    <xdr:colOff>38100</xdr:colOff>
                    <xdr:row>8</xdr:row>
                    <xdr:rowOff>28575</xdr:rowOff>
                  </to>
                </anchor>
              </controlPr>
            </control>
          </mc:Choice>
        </mc:AlternateContent>
        <mc:AlternateContent xmlns:mc="http://schemas.openxmlformats.org/markup-compatibility/2006">
          <mc:Choice Requires="x14">
            <control shapeId="1026" r:id="rId4" name="Drop Down 2">
              <controlPr defaultSize="0" autoLine="0" autoPict="0">
                <anchor moveWithCells="1">
                  <from>
                    <xdr:col>1</xdr:col>
                    <xdr:colOff>209550</xdr:colOff>
                    <xdr:row>13</xdr:row>
                    <xdr:rowOff>19050</xdr:rowOff>
                  </from>
                  <to>
                    <xdr:col>3</xdr:col>
                    <xdr:colOff>38100</xdr:colOff>
                    <xdr:row>14</xdr:row>
                    <xdr:rowOff>95250</xdr:rowOff>
                  </to>
                </anchor>
              </controlPr>
            </control>
          </mc:Choice>
        </mc:AlternateContent>
      </controls>
    </mc:Choice>
  </mc:AlternateContent>
  <extLst>
    <ext xmlns:x14="http://schemas.microsoft.com/office/spreadsheetml/2009/9/main" uri="{A8765BA9-456A-4dab-B4F3-ACF838C121DE}">
      <x14:slicerList>
        <x14:slicer r:id="rId5"/>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8"/>
  <sheetViews>
    <sheetView showGridLines="0" workbookViewId="0">
      <selection activeCell="E2" sqref="E2"/>
    </sheetView>
  </sheetViews>
  <sheetFormatPr defaultRowHeight="15.75" x14ac:dyDescent="0.25"/>
  <cols>
    <col min="1" max="1" width="11.375" style="18" customWidth="1"/>
    <col min="2" max="2" width="14.625" style="1" customWidth="1"/>
    <col min="3" max="3" width="16.5" style="1" bestFit="1" customWidth="1"/>
    <col min="4" max="4" width="19.625" style="1" customWidth="1"/>
    <col min="5" max="5" width="21.25" style="1" bestFit="1" customWidth="1"/>
    <col min="6" max="6" width="10.625" style="1" customWidth="1"/>
    <col min="7" max="7" width="11" style="1" customWidth="1"/>
    <col min="8" max="8" width="16.5" style="1" bestFit="1" customWidth="1"/>
    <col min="9" max="16" width="10.625" style="1" customWidth="1"/>
    <col min="17" max="16384" width="9" style="1"/>
  </cols>
  <sheetData>
    <row r="1" spans="1:16" x14ac:dyDescent="0.25">
      <c r="A1" s="18" t="s">
        <v>22</v>
      </c>
      <c r="B1" t="s">
        <v>0</v>
      </c>
      <c r="C1" t="s">
        <v>1</v>
      </c>
      <c r="D1" t="s">
        <v>23</v>
      </c>
      <c r="E1" s="21" t="s">
        <v>38</v>
      </c>
      <c r="F1" s="21"/>
    </row>
    <row r="2" spans="1:16" x14ac:dyDescent="0.25">
      <c r="A2" s="19">
        <v>1</v>
      </c>
      <c r="B2">
        <v>58000</v>
      </c>
      <c r="C2" t="s">
        <v>2</v>
      </c>
      <c r="D2">
        <v>1</v>
      </c>
      <c r="E2" s="1" t="str">
        <f>LOOKUP(Table1[[#This Row],[Years of Experience]],{0,1,3,5,10},{"No Experience","1~3 Years","3~5 Years","5~10 Years","10+ Years"})</f>
        <v>1~3 Years</v>
      </c>
      <c r="H2" s="5" t="s">
        <v>12</v>
      </c>
      <c r="I2" s="5" t="s">
        <v>13</v>
      </c>
      <c r="J2" s="5" t="s">
        <v>14</v>
      </c>
      <c r="K2" s="6">
        <v>0.25</v>
      </c>
      <c r="L2" s="6">
        <v>0.5</v>
      </c>
      <c r="M2" s="6">
        <v>0.75</v>
      </c>
      <c r="N2" s="5" t="s">
        <v>15</v>
      </c>
      <c r="O2" s="5" t="s">
        <v>16</v>
      </c>
      <c r="P2" s="5" t="s">
        <v>17</v>
      </c>
    </row>
    <row r="3" spans="1:16" x14ac:dyDescent="0.25">
      <c r="A3" s="19">
        <v>2</v>
      </c>
      <c r="B3">
        <v>54000</v>
      </c>
      <c r="C3" t="s">
        <v>3</v>
      </c>
      <c r="D3">
        <v>2</v>
      </c>
      <c r="E3" s="1" t="str">
        <f>LOOKUP(Table1[[#This Row],[Years of Experience]],{0,1,3,5,10},{"No Experience","1~3 Years","3~5 Years","5~10 Years","10+ Years"})</f>
        <v>1~3 Years</v>
      </c>
      <c r="H3" s="2" t="s">
        <v>7</v>
      </c>
      <c r="I3" s="7">
        <f>COUNTIF(Data!$C$2:$C$618,H3)</f>
        <v>42</v>
      </c>
      <c r="J3" s="3">
        <f t="array" ref="J3">MIN(IF(Data!$C$2:$C$618=H3,Data!$B$2:$B$618))</f>
        <v>22880</v>
      </c>
      <c r="K3" s="3">
        <f t="array" ref="K3">PERCENTILE(IF(Data!$C$2:$C$618=$H3,Data!$B$2:$B$618),K$2)</f>
        <v>45750</v>
      </c>
      <c r="L3" s="3">
        <f t="array" ref="L3">PERCENTILE(IF(Data!$C$2:$C$618=$H3,Data!$B$2:$B$618),L$2)</f>
        <v>59000</v>
      </c>
      <c r="M3" s="3">
        <f t="array" ref="M3">PERCENTILE(IF(Data!$C$2:$C$618=$H3,Data!$B$2:$B$618),M$2)</f>
        <v>75000</v>
      </c>
      <c r="N3" s="4">
        <f t="array" ref="N3">MAX(IF(Data!$C$2:$C$618=H3,Data!$B$2:$B$618))</f>
        <v>150000</v>
      </c>
      <c r="O3" s="4">
        <f t="shared" ref="O3:O12" si="0">K3-J3</f>
        <v>22870</v>
      </c>
      <c r="P3" s="4">
        <f t="shared" ref="P3:P12" si="1">N3-M3</f>
        <v>75000</v>
      </c>
    </row>
    <row r="4" spans="1:16" x14ac:dyDescent="0.25">
      <c r="A4" s="19">
        <v>3</v>
      </c>
      <c r="B4">
        <v>49000</v>
      </c>
      <c r="C4" t="s">
        <v>2</v>
      </c>
      <c r="D4">
        <v>7</v>
      </c>
      <c r="E4" s="1" t="str">
        <f>LOOKUP(Table1[[#This Row],[Years of Experience]],{0,1,3,5,10},{"No Experience","1~3 Years","3~5 Years","5~10 Years","10+ Years"})</f>
        <v>5~10 Years</v>
      </c>
      <c r="H4" s="2" t="s">
        <v>2</v>
      </c>
      <c r="I4" s="7">
        <f>COUNTIF(Data!$C$2:$C$618,H4)</f>
        <v>297</v>
      </c>
      <c r="J4" s="3">
        <f t="array" ref="J4">MIN(IF(Data!$C$2:$C$618=H4,Data!$B$2:$B$618))</f>
        <v>10000</v>
      </c>
      <c r="K4" s="3">
        <f t="array" ref="K4">PERCENTILE(IF(Data!$C$2:$C$618=$H4,Data!$B$2:$B$618),K$2)</f>
        <v>46000</v>
      </c>
      <c r="L4" s="3">
        <f t="array" ref="L4">PERCENTILE(IF(Data!$C$2:$C$618=$H4,Data!$B$2:$B$618),L$2)</f>
        <v>60000</v>
      </c>
      <c r="M4" s="3">
        <f t="array" ref="M4">PERCENTILE(IF(Data!$C$2:$C$618=$H4,Data!$B$2:$B$618),M$2)</f>
        <v>75000</v>
      </c>
      <c r="N4" s="4">
        <f t="array" ref="N4">MAX(IF(Data!$C$2:$C$618=H4,Data!$B$2:$B$618))</f>
        <v>160000</v>
      </c>
      <c r="O4" s="4">
        <f t="shared" si="0"/>
        <v>36000</v>
      </c>
      <c r="P4" s="4">
        <f t="shared" si="1"/>
        <v>85000</v>
      </c>
    </row>
    <row r="5" spans="1:16" x14ac:dyDescent="0.25">
      <c r="A5" s="19">
        <v>4</v>
      </c>
      <c r="B5">
        <v>85000</v>
      </c>
      <c r="C5" t="s">
        <v>3</v>
      </c>
      <c r="D5">
        <v>10</v>
      </c>
      <c r="E5" s="1" t="str">
        <f>LOOKUP(Table1[[#This Row],[Years of Experience]],{0,1,3,5,10},{"No Experience","1~3 Years","3~5 Years","5~10 Years","10+ Years"})</f>
        <v>10+ Years</v>
      </c>
      <c r="H5" s="2" t="s">
        <v>6</v>
      </c>
      <c r="I5" s="7">
        <f>COUNTIF(Data!$C$2:$C$618,H5)</f>
        <v>18</v>
      </c>
      <c r="J5" s="3">
        <f t="array" ref="J5">MIN(IF(Data!$C$2:$C$618=H5,Data!$B$2:$B$618))</f>
        <v>12000</v>
      </c>
      <c r="K5" s="3">
        <f t="array" ref="K5">PERCENTILE(IF(Data!$C$2:$C$618=$H5,Data!$B$2:$B$618),K$2)</f>
        <v>69750</v>
      </c>
      <c r="L5" s="3">
        <f t="array" ref="L5">PERCENTILE(IF(Data!$C$2:$C$618=$H5,Data!$B$2:$B$618),L$2)</f>
        <v>87500</v>
      </c>
      <c r="M5" s="3">
        <f t="array" ref="M5">PERCENTILE(IF(Data!$C$2:$C$618=$H5,Data!$B$2:$B$618),M$2)</f>
        <v>113250</v>
      </c>
      <c r="N5" s="4">
        <f t="array" ref="N5">MAX(IF(Data!$C$2:$C$618=H5,Data!$B$2:$B$618))</f>
        <v>250000</v>
      </c>
      <c r="O5" s="4">
        <f t="shared" si="0"/>
        <v>57750</v>
      </c>
      <c r="P5" s="4">
        <f t="shared" si="1"/>
        <v>136750</v>
      </c>
    </row>
    <row r="6" spans="1:16" x14ac:dyDescent="0.25">
      <c r="A6" s="19">
        <v>5</v>
      </c>
      <c r="B6">
        <v>75000</v>
      </c>
      <c r="C6" t="s">
        <v>3</v>
      </c>
      <c r="D6">
        <v>11</v>
      </c>
      <c r="E6" s="1" t="str">
        <f>LOOKUP(Table1[[#This Row],[Years of Experience]],{0,1,3,5,10},{"No Experience","1~3 Years","3~5 Years","5~10 Years","10+ Years"})</f>
        <v>10+ Years</v>
      </c>
      <c r="H6" s="2" t="s">
        <v>10</v>
      </c>
      <c r="I6" s="7">
        <f>COUNTIF(Data!$C$2:$C$618,H6)</f>
        <v>17</v>
      </c>
      <c r="J6" s="3">
        <f t="array" ref="J6">MIN(IF(Data!$C$2:$C$618=H6,Data!$B$2:$B$618))</f>
        <v>24000</v>
      </c>
      <c r="K6" s="3">
        <f t="array" ref="K6">PERCENTILE(IF(Data!$C$2:$C$618=$H6,Data!$B$2:$B$618),K$2)</f>
        <v>65000</v>
      </c>
      <c r="L6" s="3">
        <f t="array" ref="L6">PERCENTILE(IF(Data!$C$2:$C$618=$H6,Data!$B$2:$B$618),L$2)</f>
        <v>80000</v>
      </c>
      <c r="M6" s="3">
        <f t="array" ref="M6">PERCENTILE(IF(Data!$C$2:$C$618=$H6,Data!$B$2:$B$618),M$2)</f>
        <v>99000</v>
      </c>
      <c r="N6" s="4">
        <f t="array" ref="N6">MAX(IF(Data!$C$2:$C$618=H6,Data!$B$2:$B$618))</f>
        <v>214000</v>
      </c>
      <c r="O6" s="4">
        <f t="shared" si="0"/>
        <v>41000</v>
      </c>
      <c r="P6" s="4">
        <f t="shared" si="1"/>
        <v>115000</v>
      </c>
    </row>
    <row r="7" spans="1:16" x14ac:dyDescent="0.25">
      <c r="A7" s="19">
        <v>6</v>
      </c>
      <c r="B7">
        <v>96000</v>
      </c>
      <c r="C7" t="s">
        <v>2</v>
      </c>
      <c r="D7">
        <v>13</v>
      </c>
      <c r="E7" s="1" t="str">
        <f>LOOKUP(Table1[[#This Row],[Years of Experience]],{0,1,3,5,10},{"No Experience","1~3 Years","3~5 Years","5~10 Years","10+ Years"})</f>
        <v>10+ Years</v>
      </c>
      <c r="H7" s="2" t="s">
        <v>4</v>
      </c>
      <c r="I7" s="7">
        <f>COUNTIF(Data!$C$2:$C$618,H7)</f>
        <v>39</v>
      </c>
      <c r="J7" s="3">
        <f t="array" ref="J7">MIN(IF(Data!$C$2:$C$618=H7,Data!$B$2:$B$618))</f>
        <v>16000</v>
      </c>
      <c r="K7" s="3">
        <f t="array" ref="K7">PERCENTILE(IF(Data!$C$2:$C$618=$H7,Data!$B$2:$B$618),K$2)</f>
        <v>90000</v>
      </c>
      <c r="L7" s="3">
        <f t="array" ref="L7">PERCENTILE(IF(Data!$C$2:$C$618=$H7,Data!$B$2:$B$618),L$2)</f>
        <v>114000</v>
      </c>
      <c r="M7" s="3">
        <f t="array" ref="M7">PERCENTILE(IF(Data!$C$2:$C$618=$H7,Data!$B$2:$B$618),M$2)</f>
        <v>150000</v>
      </c>
      <c r="N7" s="4">
        <f t="array" ref="N7">MAX(IF(Data!$C$2:$C$618=H7,Data!$B$2:$B$618))</f>
        <v>300000</v>
      </c>
      <c r="O7" s="4">
        <f t="shared" si="0"/>
        <v>74000</v>
      </c>
      <c r="P7" s="4">
        <f t="shared" si="1"/>
        <v>150000</v>
      </c>
    </row>
    <row r="8" spans="1:16" x14ac:dyDescent="0.25">
      <c r="A8" s="19">
        <v>7</v>
      </c>
      <c r="B8">
        <v>75000</v>
      </c>
      <c r="C8" t="s">
        <v>4</v>
      </c>
      <c r="D8">
        <v>9</v>
      </c>
      <c r="E8" s="1" t="str">
        <f>LOOKUP(Table1[[#This Row],[Years of Experience]],{0,1,3,5,10},{"No Experience","1~3 Years","3~5 Years","5~10 Years","10+ Years"})</f>
        <v>5~10 Years</v>
      </c>
      <c r="H8" s="2" t="s">
        <v>3</v>
      </c>
      <c r="I8" s="7">
        <f>COUNTIF(Data!$C$2:$C$618,H8)</f>
        <v>26</v>
      </c>
      <c r="J8" s="3">
        <f t="array" ref="J8">MIN(IF(Data!$C$2:$C$618=H8,Data!$B$2:$B$618))</f>
        <v>24000</v>
      </c>
      <c r="K8" s="3">
        <f t="array" ref="K8">PERCENTILE(IF(Data!$C$2:$C$618=$H8,Data!$B$2:$B$618),K$2)</f>
        <v>57750</v>
      </c>
      <c r="L8" s="3">
        <f t="array" ref="L8">PERCENTILE(IF(Data!$C$2:$C$618=$H8,Data!$B$2:$B$618),L$2)</f>
        <v>73250</v>
      </c>
      <c r="M8" s="3">
        <f t="array" ref="M8">PERCENTILE(IF(Data!$C$2:$C$618=$H8,Data!$B$2:$B$618),M$2)</f>
        <v>85000</v>
      </c>
      <c r="N8" s="4">
        <f t="array" ref="N8">MAX(IF(Data!$C$2:$C$618=H8,Data!$B$2:$B$618))</f>
        <v>130000</v>
      </c>
      <c r="O8" s="4">
        <f t="shared" si="0"/>
        <v>33750</v>
      </c>
      <c r="P8" s="4">
        <f t="shared" si="1"/>
        <v>45000</v>
      </c>
    </row>
    <row r="9" spans="1:16" x14ac:dyDescent="0.25">
      <c r="A9" s="19">
        <v>8</v>
      </c>
      <c r="B9">
        <v>40000</v>
      </c>
      <c r="C9" t="s">
        <v>5</v>
      </c>
      <c r="D9">
        <v>11</v>
      </c>
      <c r="E9" s="1" t="str">
        <f>LOOKUP(Table1[[#This Row],[Years of Experience]],{0,1,3,5,10},{"No Experience","1~3 Years","3~5 Years","5~10 Years","10+ Years"})</f>
        <v>10+ Years</v>
      </c>
      <c r="H9" s="2" t="s">
        <v>5</v>
      </c>
      <c r="I9" s="7">
        <f>COUNTIF(Data!$C$2:$C$618,H9)</f>
        <v>145</v>
      </c>
      <c r="J9" s="3">
        <f t="array" ref="J9">MIN(IF(Data!$C$2:$C$618=H9,Data!$B$2:$B$618))</f>
        <v>15000</v>
      </c>
      <c r="K9" s="3">
        <f t="array" ref="K9">PERCENTILE(IF(Data!$C$2:$C$618=$H9,Data!$B$2:$B$618),K$2)</f>
        <v>52500</v>
      </c>
      <c r="L9" s="3">
        <f t="array" ref="L9">PERCENTILE(IF(Data!$C$2:$C$618=$H9,Data!$B$2:$B$618),L$2)</f>
        <v>70000</v>
      </c>
      <c r="M9" s="3">
        <f t="array" ref="M9">PERCENTILE(IF(Data!$C$2:$C$618=$H9,Data!$B$2:$B$618),M$2)</f>
        <v>90000</v>
      </c>
      <c r="N9" s="4">
        <f t="array" ref="N9">MAX(IF(Data!$C$2:$C$618=H9,Data!$B$2:$B$618))</f>
        <v>400000</v>
      </c>
      <c r="O9" s="4">
        <f t="shared" si="0"/>
        <v>37500</v>
      </c>
      <c r="P9" s="4">
        <f t="shared" si="1"/>
        <v>310000</v>
      </c>
    </row>
    <row r="10" spans="1:16" x14ac:dyDescent="0.25">
      <c r="A10" s="19">
        <v>9</v>
      </c>
      <c r="B10">
        <v>60000</v>
      </c>
      <c r="C10" t="s">
        <v>2</v>
      </c>
      <c r="D10">
        <v>4</v>
      </c>
      <c r="E10" s="1" t="str">
        <f>LOOKUP(Table1[[#This Row],[Years of Experience]],{0,1,3,5,10},{"No Experience","1~3 Years","3~5 Years","5~10 Years","10+ Years"})</f>
        <v>3~5 Years</v>
      </c>
      <c r="H10" s="2" t="s">
        <v>8</v>
      </c>
      <c r="I10" s="7">
        <f>COUNTIF(Data!$C$2:$C$618,H10)</f>
        <v>3</v>
      </c>
      <c r="J10" s="3">
        <f t="array" ref="J10">MIN(IF(Data!$C$2:$C$618=H10,Data!$B$2:$B$618))</f>
        <v>74461</v>
      </c>
      <c r="K10" s="3">
        <f t="array" ref="K10">PERCENTILE(IF(Data!$C$2:$C$618=$H10,Data!$B$2:$B$618),K$2)</f>
        <v>80730.5</v>
      </c>
      <c r="L10" s="3">
        <f t="array" ref="L10">PERCENTILE(IF(Data!$C$2:$C$618=$H10,Data!$B$2:$B$618),L$2)</f>
        <v>87000</v>
      </c>
      <c r="M10" s="3">
        <f t="array" ref="M10">PERCENTILE(IF(Data!$C$2:$C$618=$H10,Data!$B$2:$B$618),M$2)</f>
        <v>88500</v>
      </c>
      <c r="N10" s="4">
        <f t="array" ref="N10">MAX(IF(Data!$C$2:$C$618=H10,Data!$B$2:$B$618))</f>
        <v>90000</v>
      </c>
      <c r="O10" s="4">
        <f t="shared" si="0"/>
        <v>6269.5</v>
      </c>
      <c r="P10" s="4">
        <f t="shared" si="1"/>
        <v>1500</v>
      </c>
    </row>
    <row r="11" spans="1:16" x14ac:dyDescent="0.25">
      <c r="A11" s="19">
        <v>10</v>
      </c>
      <c r="B11">
        <v>150000</v>
      </c>
      <c r="C11" t="s">
        <v>5</v>
      </c>
      <c r="D11">
        <v>9</v>
      </c>
      <c r="E11" s="1" t="str">
        <f>LOOKUP(Table1[[#This Row],[Years of Experience]],{0,1,3,5,10},{"No Experience","1~3 Years","3~5 Years","5~10 Years","10+ Years"})</f>
        <v>5~10 Years</v>
      </c>
      <c r="H11" s="2" t="s">
        <v>11</v>
      </c>
      <c r="I11" s="7">
        <f>COUNTIF(Data!$C$2:$C$618,H11)</f>
        <v>5</v>
      </c>
      <c r="J11" s="3">
        <f t="array" ref="J11">MIN(IF(Data!$C$2:$C$618=H11,Data!$B$2:$B$618))</f>
        <v>32000</v>
      </c>
      <c r="K11" s="3">
        <f t="array" ref="K11">PERCENTILE(IF(Data!$C$2:$C$618=$H11,Data!$B$2:$B$618),K$2)</f>
        <v>37000</v>
      </c>
      <c r="L11" s="3">
        <f t="array" ref="L11">PERCENTILE(IF(Data!$C$2:$C$618=$H11,Data!$B$2:$B$618),L$2)</f>
        <v>45000</v>
      </c>
      <c r="M11" s="3">
        <f t="array" ref="M11">PERCENTILE(IF(Data!$C$2:$C$618=$H11,Data!$B$2:$B$618),M$2)</f>
        <v>85000</v>
      </c>
      <c r="N11" s="4">
        <f t="array" ref="N11">MAX(IF(Data!$C$2:$C$618=H11,Data!$B$2:$B$618))</f>
        <v>92000</v>
      </c>
      <c r="O11" s="4">
        <f t="shared" si="0"/>
        <v>5000</v>
      </c>
      <c r="P11" s="4">
        <f t="shared" si="1"/>
        <v>7000</v>
      </c>
    </row>
    <row r="12" spans="1:16" x14ac:dyDescent="0.25">
      <c r="A12" s="19">
        <v>11</v>
      </c>
      <c r="B12">
        <v>69000</v>
      </c>
      <c r="C12" t="s">
        <v>3</v>
      </c>
      <c r="D12">
        <v>8</v>
      </c>
      <c r="E12" s="1" t="str">
        <f>LOOKUP(Table1[[#This Row],[Years of Experience]],{0,1,3,5,10},{"No Experience","1~3 Years","3~5 Years","5~10 Years","10+ Years"})</f>
        <v>5~10 Years</v>
      </c>
      <c r="H12" s="2" t="s">
        <v>9</v>
      </c>
      <c r="I12" s="7">
        <f>COUNTIF(Data!$C$2:$C$618,H12)</f>
        <v>25</v>
      </c>
      <c r="J12" s="3">
        <f t="array" ref="J12">MIN(IF(Data!$C$2:$C$618=H12,Data!$B$2:$B$618))</f>
        <v>31000</v>
      </c>
      <c r="K12" s="3">
        <f t="array" ref="K12">PERCENTILE(IF(Data!$C$2:$C$618=$H12,Data!$B$2:$B$618),K$2)</f>
        <v>45000</v>
      </c>
      <c r="L12" s="3">
        <f t="array" ref="L12">PERCENTILE(IF(Data!$C$2:$C$618=$H12,Data!$B$2:$B$618),L$2)</f>
        <v>50000</v>
      </c>
      <c r="M12" s="3">
        <f t="array" ref="M12">PERCENTILE(IF(Data!$C$2:$C$618=$H12,Data!$B$2:$B$618),M$2)</f>
        <v>73000</v>
      </c>
      <c r="N12" s="4">
        <f t="array" ref="N12">MAX(IF(Data!$C$2:$C$618=H12,Data!$B$2:$B$618))</f>
        <v>400000</v>
      </c>
      <c r="O12" s="4">
        <f t="shared" si="0"/>
        <v>14000</v>
      </c>
      <c r="P12" s="4">
        <f t="shared" si="1"/>
        <v>327000</v>
      </c>
    </row>
    <row r="13" spans="1:16" x14ac:dyDescent="0.25">
      <c r="A13" s="19">
        <v>12</v>
      </c>
      <c r="B13">
        <v>30000</v>
      </c>
      <c r="C13" t="s">
        <v>6</v>
      </c>
      <c r="D13">
        <v>6</v>
      </c>
      <c r="E13" s="1" t="str">
        <f>LOOKUP(Table1[[#This Row],[Years of Experience]],{0,1,3,5,10},{"No Experience","1~3 Years","3~5 Years","5~10 Years","10+ Years"})</f>
        <v>5~10 Years</v>
      </c>
      <c r="I13" s="10">
        <f>SUM(I3:I12)</f>
        <v>617</v>
      </c>
      <c r="J13"/>
      <c r="K13"/>
    </row>
    <row r="14" spans="1:16" x14ac:dyDescent="0.25">
      <c r="A14" s="19">
        <v>13</v>
      </c>
      <c r="B14">
        <v>58000</v>
      </c>
      <c r="C14" t="s">
        <v>7</v>
      </c>
      <c r="D14">
        <v>14</v>
      </c>
      <c r="E14" s="1" t="str">
        <f>LOOKUP(Table1[[#This Row],[Years of Experience]],{0,1,3,5,10},{"No Experience","1~3 Years","3~5 Years","5~10 Years","10+ Years"})</f>
        <v>10+ Years</v>
      </c>
      <c r="I14"/>
      <c r="J14"/>
      <c r="K14"/>
    </row>
    <row r="15" spans="1:16" x14ac:dyDescent="0.25">
      <c r="A15" s="19">
        <v>14</v>
      </c>
      <c r="B15">
        <v>90000</v>
      </c>
      <c r="C15" t="s">
        <v>8</v>
      </c>
      <c r="D15">
        <v>2</v>
      </c>
      <c r="E15" s="1" t="str">
        <f>LOOKUP(Table1[[#This Row],[Years of Experience]],{0,1,3,5,10},{"No Experience","1~3 Years","3~5 Years","5~10 Years","10+ Years"})</f>
        <v>1~3 Years</v>
      </c>
      <c r="G15" s="1">
        <v>6</v>
      </c>
      <c r="H15" s="1" t="str">
        <f t="shared" ref="H15:P16" si="2">INDEX(H$3:H$12,$G15)</f>
        <v>Engineer</v>
      </c>
      <c r="I15" s="1">
        <f t="shared" si="2"/>
        <v>26</v>
      </c>
      <c r="J15" s="4">
        <f t="shared" si="2"/>
        <v>24000</v>
      </c>
      <c r="K15" s="4">
        <f t="shared" si="2"/>
        <v>57750</v>
      </c>
      <c r="L15" s="4">
        <f t="shared" si="2"/>
        <v>73250</v>
      </c>
      <c r="M15" s="4">
        <f t="shared" si="2"/>
        <v>85000</v>
      </c>
      <c r="N15" s="4">
        <f t="shared" si="2"/>
        <v>130000</v>
      </c>
      <c r="O15" s="4">
        <f t="shared" si="2"/>
        <v>33750</v>
      </c>
      <c r="P15" s="4">
        <f t="shared" si="2"/>
        <v>45000</v>
      </c>
    </row>
    <row r="16" spans="1:16" x14ac:dyDescent="0.25">
      <c r="A16" s="19">
        <v>15</v>
      </c>
      <c r="B16">
        <v>12000</v>
      </c>
      <c r="C16" t="s">
        <v>6</v>
      </c>
      <c r="D16">
        <v>11</v>
      </c>
      <c r="E16" s="1" t="str">
        <f>LOOKUP(Table1[[#This Row],[Years of Experience]],{0,1,3,5,10},{"No Experience","1~3 Years","3~5 Years","5~10 Years","10+ Years"})</f>
        <v>10+ Years</v>
      </c>
      <c r="G16" s="1">
        <v>3</v>
      </c>
      <c r="H16" s="1" t="str">
        <f t="shared" si="2"/>
        <v>Consultant</v>
      </c>
      <c r="I16" s="1">
        <f t="shared" si="2"/>
        <v>18</v>
      </c>
      <c r="J16" s="4">
        <f t="shared" si="2"/>
        <v>12000</v>
      </c>
      <c r="K16" s="4">
        <f t="shared" si="2"/>
        <v>69750</v>
      </c>
      <c r="L16" s="4">
        <f t="shared" si="2"/>
        <v>87500</v>
      </c>
      <c r="M16" s="4">
        <f t="shared" si="2"/>
        <v>113250</v>
      </c>
      <c r="N16" s="4">
        <f t="shared" si="2"/>
        <v>250000</v>
      </c>
      <c r="O16" s="4">
        <f t="shared" si="2"/>
        <v>57750</v>
      </c>
      <c r="P16" s="4">
        <f t="shared" si="2"/>
        <v>136750</v>
      </c>
    </row>
    <row r="17" spans="1:11" x14ac:dyDescent="0.25">
      <c r="A17" s="19">
        <v>16</v>
      </c>
      <c r="B17">
        <v>57000</v>
      </c>
      <c r="C17" t="s">
        <v>7</v>
      </c>
      <c r="D17">
        <v>4</v>
      </c>
      <c r="E17" s="1" t="str">
        <f>LOOKUP(Table1[[#This Row],[Years of Experience]],{0,1,3,5,10},{"No Experience","1~3 Years","3~5 Years","5~10 Years","10+ Years"})</f>
        <v>3~5 Years</v>
      </c>
      <c r="I17"/>
      <c r="J17"/>
      <c r="K17"/>
    </row>
    <row r="18" spans="1:11" x14ac:dyDescent="0.25">
      <c r="A18" s="19">
        <v>17</v>
      </c>
      <c r="B18">
        <v>62000</v>
      </c>
      <c r="C18" t="s">
        <v>2</v>
      </c>
      <c r="D18">
        <v>13</v>
      </c>
      <c r="E18" s="1" t="str">
        <f>LOOKUP(Table1[[#This Row],[Years of Experience]],{0,1,3,5,10},{"No Experience","1~3 Years","3~5 Years","5~10 Years","10+ Years"})</f>
        <v>10+ Years</v>
      </c>
      <c r="I18"/>
      <c r="J18"/>
      <c r="K18"/>
    </row>
    <row r="19" spans="1:11" x14ac:dyDescent="0.25">
      <c r="A19" s="19">
        <v>18</v>
      </c>
      <c r="B19">
        <v>38000</v>
      </c>
      <c r="C19" t="s">
        <v>2</v>
      </c>
      <c r="D19">
        <v>11</v>
      </c>
      <c r="E19" s="1" t="str">
        <f>LOOKUP(Table1[[#This Row],[Years of Experience]],{0,1,3,5,10},{"No Experience","1~3 Years","3~5 Years","5~10 Years","10+ Years"})</f>
        <v>10+ Years</v>
      </c>
      <c r="H19" s="1" t="str">
        <f>"Salary Distribution: "&amp;H16&amp;" vs "&amp;H15</f>
        <v>Salary Distribution: Consultant vs Engineer</v>
      </c>
      <c r="I19"/>
      <c r="J19"/>
      <c r="K19"/>
    </row>
    <row r="20" spans="1:11" x14ac:dyDescent="0.25">
      <c r="A20" s="19">
        <v>19</v>
      </c>
      <c r="B20">
        <v>41000</v>
      </c>
      <c r="C20" t="s">
        <v>9</v>
      </c>
      <c r="D20">
        <v>3</v>
      </c>
      <c r="E20" s="1" t="str">
        <f>LOOKUP(Table1[[#This Row],[Years of Experience]],{0,1,3,5,10},{"No Experience","1~3 Years","3~5 Years","5~10 Years","10+ Years"})</f>
        <v>3~5 Years</v>
      </c>
    </row>
    <row r="21" spans="1:11" x14ac:dyDescent="0.25">
      <c r="A21" s="19">
        <v>20</v>
      </c>
      <c r="B21">
        <v>68000</v>
      </c>
      <c r="C21" t="s">
        <v>2</v>
      </c>
      <c r="D21">
        <v>6</v>
      </c>
      <c r="E21" s="1" t="str">
        <f>LOOKUP(Table1[[#This Row],[Years of Experience]],{0,1,3,5,10},{"No Experience","1~3 Years","3~5 Years","5~10 Years","10+ Years"})</f>
        <v>5~10 Years</v>
      </c>
    </row>
    <row r="22" spans="1:11" x14ac:dyDescent="0.25">
      <c r="A22" s="19">
        <v>21</v>
      </c>
      <c r="B22">
        <v>85000</v>
      </c>
      <c r="C22" t="s">
        <v>5</v>
      </c>
      <c r="D22">
        <v>2</v>
      </c>
      <c r="E22" s="1" t="str">
        <f>LOOKUP(Table1[[#This Row],[Years of Experience]],{0,1,3,5,10},{"No Experience","1~3 Years","3~5 Years","5~10 Years","10+ Years"})</f>
        <v>1~3 Years</v>
      </c>
    </row>
    <row r="23" spans="1:11" x14ac:dyDescent="0.25">
      <c r="A23" s="19">
        <v>22</v>
      </c>
      <c r="B23">
        <v>85087</v>
      </c>
      <c r="C23" t="s">
        <v>2</v>
      </c>
      <c r="D23">
        <v>2</v>
      </c>
      <c r="E23" s="1" t="str">
        <f>LOOKUP(Table1[[#This Row],[Years of Experience]],{0,1,3,5,10},{"No Experience","1~3 Years","3~5 Years","5~10 Years","10+ Years"})</f>
        <v>1~3 Years</v>
      </c>
    </row>
    <row r="24" spans="1:11" x14ac:dyDescent="0.25">
      <c r="A24" s="19">
        <v>23</v>
      </c>
      <c r="B24">
        <v>50000</v>
      </c>
      <c r="C24" t="s">
        <v>2</v>
      </c>
      <c r="D24">
        <v>11</v>
      </c>
      <c r="E24" s="1" t="str">
        <f>LOOKUP(Table1[[#This Row],[Years of Experience]],{0,1,3,5,10},{"No Experience","1~3 Years","3~5 Years","5~10 Years","10+ Years"})</f>
        <v>10+ Years</v>
      </c>
    </row>
    <row r="25" spans="1:11" x14ac:dyDescent="0.25">
      <c r="A25" s="19">
        <v>24</v>
      </c>
      <c r="B25">
        <v>57000</v>
      </c>
      <c r="C25" t="s">
        <v>2</v>
      </c>
      <c r="D25">
        <v>0</v>
      </c>
      <c r="E25" s="1" t="str">
        <f>LOOKUP(Table1[[#This Row],[Years of Experience]],{0,1,3,5,10},{"No Experience","1~3 Years","3~5 Years","5~10 Years","10+ Years"})</f>
        <v>No Experience</v>
      </c>
      <c r="H25"/>
      <c r="I25"/>
      <c r="J25"/>
    </row>
    <row r="26" spans="1:11" x14ac:dyDescent="0.25">
      <c r="A26" s="19">
        <v>25</v>
      </c>
      <c r="B26">
        <v>75000</v>
      </c>
      <c r="C26" t="s">
        <v>5</v>
      </c>
      <c r="D26">
        <v>4</v>
      </c>
      <c r="E26" s="1" t="str">
        <f>LOOKUP(Table1[[#This Row],[Years of Experience]],{0,1,3,5,10},{"No Experience","1~3 Years","3~5 Years","5~10 Years","10+ Years"})</f>
        <v>3~5 Years</v>
      </c>
      <c r="H26" s="2"/>
      <c r="I26" s="16"/>
      <c r="J26"/>
    </row>
    <row r="27" spans="1:11" x14ac:dyDescent="0.25">
      <c r="A27" s="19">
        <v>26</v>
      </c>
      <c r="B27">
        <v>15000</v>
      </c>
      <c r="C27" t="s">
        <v>6</v>
      </c>
      <c r="D27">
        <v>1</v>
      </c>
      <c r="E27" s="1" t="str">
        <f>LOOKUP(Table1[[#This Row],[Years of Experience]],{0,1,3,5,10},{"No Experience","1~3 Years","3~5 Years","5~10 Years","10+ Years"})</f>
        <v>1~3 Years</v>
      </c>
      <c r="H27" s="2"/>
      <c r="I27" s="16"/>
      <c r="J27"/>
    </row>
    <row r="28" spans="1:11" x14ac:dyDescent="0.25">
      <c r="A28" s="19">
        <v>27</v>
      </c>
      <c r="B28">
        <v>50000</v>
      </c>
      <c r="C28" t="s">
        <v>5</v>
      </c>
      <c r="D28">
        <v>9</v>
      </c>
      <c r="E28" s="1" t="str">
        <f>LOOKUP(Table1[[#This Row],[Years of Experience]],{0,1,3,5,10},{"No Experience","1~3 Years","3~5 Years","5~10 Years","10+ Years"})</f>
        <v>5~10 Years</v>
      </c>
      <c r="H28" s="2"/>
      <c r="I28" s="16"/>
      <c r="J28"/>
    </row>
    <row r="29" spans="1:11" x14ac:dyDescent="0.25">
      <c r="A29" s="19">
        <v>28</v>
      </c>
      <c r="B29">
        <v>150000</v>
      </c>
      <c r="C29" t="s">
        <v>4</v>
      </c>
      <c r="D29">
        <v>11</v>
      </c>
      <c r="E29" s="1" t="str">
        <f>LOOKUP(Table1[[#This Row],[Years of Experience]],{0,1,3,5,10},{"No Experience","1~3 Years","3~5 Years","5~10 Years","10+ Years"})</f>
        <v>10+ Years</v>
      </c>
      <c r="H29" s="2"/>
      <c r="I29" s="16"/>
      <c r="J29"/>
    </row>
    <row r="30" spans="1:11" x14ac:dyDescent="0.25">
      <c r="A30" s="19">
        <v>29</v>
      </c>
      <c r="B30">
        <v>120000</v>
      </c>
      <c r="C30" t="s">
        <v>5</v>
      </c>
      <c r="D30">
        <v>7</v>
      </c>
      <c r="E30" s="1" t="str">
        <f>LOOKUP(Table1[[#This Row],[Years of Experience]],{0,1,3,5,10},{"No Experience","1~3 Years","3~5 Years","5~10 Years","10+ Years"})</f>
        <v>5~10 Years</v>
      </c>
      <c r="H30" s="2"/>
      <c r="I30" s="16"/>
      <c r="J30"/>
    </row>
    <row r="31" spans="1:11" x14ac:dyDescent="0.25">
      <c r="A31" s="19">
        <v>30</v>
      </c>
      <c r="B31">
        <v>110000</v>
      </c>
      <c r="C31" t="s">
        <v>3</v>
      </c>
      <c r="D31">
        <v>5</v>
      </c>
      <c r="E31" s="1" t="str">
        <f>LOOKUP(Table1[[#This Row],[Years of Experience]],{0,1,3,5,10},{"No Experience","1~3 Years","3~5 Years","5~10 Years","10+ Years"})</f>
        <v>5~10 Years</v>
      </c>
      <c r="H31"/>
      <c r="I31"/>
      <c r="J31"/>
    </row>
    <row r="32" spans="1:11" x14ac:dyDescent="0.25">
      <c r="A32" s="19">
        <v>31</v>
      </c>
      <c r="B32">
        <v>40000</v>
      </c>
      <c r="C32" t="s">
        <v>2</v>
      </c>
      <c r="D32">
        <v>6</v>
      </c>
      <c r="E32" s="1" t="str">
        <f>LOOKUP(Table1[[#This Row],[Years of Experience]],{0,1,3,5,10},{"No Experience","1~3 Years","3~5 Years","5~10 Years","10+ Years"})</f>
        <v>5~10 Years</v>
      </c>
      <c r="H32"/>
      <c r="I32"/>
      <c r="J32"/>
    </row>
    <row r="33" spans="1:10" x14ac:dyDescent="0.25">
      <c r="A33" s="19">
        <v>32</v>
      </c>
      <c r="B33">
        <v>125000</v>
      </c>
      <c r="C33" t="s">
        <v>4</v>
      </c>
      <c r="D33">
        <v>9</v>
      </c>
      <c r="E33" s="1" t="str">
        <f>LOOKUP(Table1[[#This Row],[Years of Experience]],{0,1,3,5,10},{"No Experience","1~3 Years","3~5 Years","5~10 Years","10+ Years"})</f>
        <v>5~10 Years</v>
      </c>
      <c r="H33"/>
      <c r="I33"/>
      <c r="J33"/>
    </row>
    <row r="34" spans="1:10" x14ac:dyDescent="0.25">
      <c r="A34" s="19">
        <v>33</v>
      </c>
      <c r="B34">
        <v>36000</v>
      </c>
      <c r="C34" t="s">
        <v>5</v>
      </c>
      <c r="D34">
        <v>5</v>
      </c>
      <c r="E34" s="1" t="str">
        <f>LOOKUP(Table1[[#This Row],[Years of Experience]],{0,1,3,5,10},{"No Experience","1~3 Years","3~5 Years","5~10 Years","10+ Years"})</f>
        <v>5~10 Years</v>
      </c>
      <c r="H34"/>
      <c r="I34"/>
      <c r="J34"/>
    </row>
    <row r="35" spans="1:10" x14ac:dyDescent="0.25">
      <c r="A35" s="19">
        <v>34</v>
      </c>
      <c r="B35">
        <v>75000</v>
      </c>
      <c r="C35" t="s">
        <v>2</v>
      </c>
      <c r="D35">
        <v>7</v>
      </c>
      <c r="E35" s="1" t="str">
        <f>LOOKUP(Table1[[#This Row],[Years of Experience]],{0,1,3,5,10},{"No Experience","1~3 Years","3~5 Years","5~10 Years","10+ Years"})</f>
        <v>5~10 Years</v>
      </c>
      <c r="H35"/>
      <c r="I35"/>
      <c r="J35"/>
    </row>
    <row r="36" spans="1:10" x14ac:dyDescent="0.25">
      <c r="A36" s="19">
        <v>35</v>
      </c>
      <c r="B36">
        <v>95000</v>
      </c>
      <c r="C36" t="s">
        <v>4</v>
      </c>
      <c r="D36">
        <v>5</v>
      </c>
      <c r="E36" s="1" t="str">
        <f>LOOKUP(Table1[[#This Row],[Years of Experience]],{0,1,3,5,10},{"No Experience","1~3 Years","3~5 Years","5~10 Years","10+ Years"})</f>
        <v>5~10 Years</v>
      </c>
      <c r="H36"/>
      <c r="I36"/>
      <c r="J36"/>
    </row>
    <row r="37" spans="1:10" x14ac:dyDescent="0.25">
      <c r="A37" s="19">
        <v>36</v>
      </c>
      <c r="B37">
        <v>24000</v>
      </c>
      <c r="C37" t="s">
        <v>5</v>
      </c>
      <c r="D37">
        <v>11</v>
      </c>
      <c r="E37" s="1" t="str">
        <f>LOOKUP(Table1[[#This Row],[Years of Experience]],{0,1,3,5,10},{"No Experience","1~3 Years","3~5 Years","5~10 Years","10+ Years"})</f>
        <v>10+ Years</v>
      </c>
      <c r="H37"/>
      <c r="I37"/>
      <c r="J37"/>
    </row>
    <row r="38" spans="1:10" x14ac:dyDescent="0.25">
      <c r="A38" s="19">
        <v>37</v>
      </c>
      <c r="B38">
        <v>91000</v>
      </c>
      <c r="C38" t="s">
        <v>5</v>
      </c>
      <c r="D38">
        <v>3</v>
      </c>
      <c r="E38" s="1" t="str">
        <f>LOOKUP(Table1[[#This Row],[Years of Experience]],{0,1,3,5,10},{"No Experience","1~3 Years","3~5 Years","5~10 Years","10+ Years"})</f>
        <v>3~5 Years</v>
      </c>
      <c r="H38"/>
      <c r="I38"/>
      <c r="J38"/>
    </row>
    <row r="39" spans="1:10" x14ac:dyDescent="0.25">
      <c r="A39" s="19">
        <v>38</v>
      </c>
      <c r="B39">
        <v>40000</v>
      </c>
      <c r="C39" t="s">
        <v>2</v>
      </c>
      <c r="D39">
        <v>7</v>
      </c>
      <c r="E39" s="1" t="str">
        <f>LOOKUP(Table1[[#This Row],[Years of Experience]],{0,1,3,5,10},{"No Experience","1~3 Years","3~5 Years","5~10 Years","10+ Years"})</f>
        <v>5~10 Years</v>
      </c>
      <c r="H39"/>
      <c r="I39"/>
      <c r="J39"/>
    </row>
    <row r="40" spans="1:10" x14ac:dyDescent="0.25">
      <c r="A40" s="19">
        <v>39</v>
      </c>
      <c r="B40">
        <v>57000</v>
      </c>
      <c r="C40" t="s">
        <v>5</v>
      </c>
      <c r="D40">
        <v>6</v>
      </c>
      <c r="E40" s="1" t="str">
        <f>LOOKUP(Table1[[#This Row],[Years of Experience]],{0,1,3,5,10},{"No Experience","1~3 Years","3~5 Years","5~10 Years","10+ Years"})</f>
        <v>5~10 Years</v>
      </c>
      <c r="H40"/>
      <c r="I40"/>
      <c r="J40"/>
    </row>
    <row r="41" spans="1:10" x14ac:dyDescent="0.25">
      <c r="A41" s="19">
        <v>40</v>
      </c>
      <c r="B41">
        <v>74000</v>
      </c>
      <c r="C41" t="s">
        <v>6</v>
      </c>
      <c r="D41">
        <v>6</v>
      </c>
      <c r="E41" s="1" t="str">
        <f>LOOKUP(Table1[[#This Row],[Years of Experience]],{0,1,3,5,10},{"No Experience","1~3 Years","3~5 Years","5~10 Years","10+ Years"})</f>
        <v>5~10 Years</v>
      </c>
      <c r="H41"/>
      <c r="I41"/>
      <c r="J41"/>
    </row>
    <row r="42" spans="1:10" x14ac:dyDescent="0.25">
      <c r="A42" s="19">
        <v>41</v>
      </c>
      <c r="B42">
        <v>80000</v>
      </c>
      <c r="C42" t="s">
        <v>2</v>
      </c>
      <c r="D42">
        <v>10</v>
      </c>
      <c r="E42" s="1" t="str">
        <f>LOOKUP(Table1[[#This Row],[Years of Experience]],{0,1,3,5,10},{"No Experience","1~3 Years","3~5 Years","5~10 Years","10+ Years"})</f>
        <v>10+ Years</v>
      </c>
      <c r="H42"/>
      <c r="I42"/>
      <c r="J42"/>
    </row>
    <row r="43" spans="1:10" x14ac:dyDescent="0.25">
      <c r="A43" s="19">
        <v>42</v>
      </c>
      <c r="B43">
        <v>90000</v>
      </c>
      <c r="C43" t="s">
        <v>9</v>
      </c>
      <c r="D43">
        <v>13</v>
      </c>
      <c r="E43" s="1" t="str">
        <f>LOOKUP(Table1[[#This Row],[Years of Experience]],{0,1,3,5,10},{"No Experience","1~3 Years","3~5 Years","5~10 Years","10+ Years"})</f>
        <v>10+ Years</v>
      </c>
    </row>
    <row r="44" spans="1:10" x14ac:dyDescent="0.25">
      <c r="A44" s="19">
        <v>43</v>
      </c>
      <c r="B44">
        <v>52000</v>
      </c>
      <c r="C44" t="s">
        <v>5</v>
      </c>
      <c r="D44">
        <v>11</v>
      </c>
      <c r="E44" s="1" t="str">
        <f>LOOKUP(Table1[[#This Row],[Years of Experience]],{0,1,3,5,10},{"No Experience","1~3 Years","3~5 Years","5~10 Years","10+ Years"})</f>
        <v>10+ Years</v>
      </c>
    </row>
    <row r="45" spans="1:10" x14ac:dyDescent="0.25">
      <c r="A45" s="19">
        <v>44</v>
      </c>
      <c r="B45">
        <v>36000</v>
      </c>
      <c r="C45" t="s">
        <v>2</v>
      </c>
      <c r="D45">
        <v>4</v>
      </c>
      <c r="E45" s="1" t="str">
        <f>LOOKUP(Table1[[#This Row],[Years of Experience]],{0,1,3,5,10},{"No Experience","1~3 Years","3~5 Years","5~10 Years","10+ Years"})</f>
        <v>3~5 Years</v>
      </c>
    </row>
    <row r="46" spans="1:10" x14ac:dyDescent="0.25">
      <c r="A46" s="19">
        <v>45</v>
      </c>
      <c r="B46">
        <v>57400</v>
      </c>
      <c r="C46" t="s">
        <v>2</v>
      </c>
      <c r="D46">
        <v>3</v>
      </c>
      <c r="E46" s="1" t="str">
        <f>LOOKUP(Table1[[#This Row],[Years of Experience]],{0,1,3,5,10},{"No Experience","1~3 Years","3~5 Years","5~10 Years","10+ Years"})</f>
        <v>3~5 Years</v>
      </c>
    </row>
    <row r="47" spans="1:10" x14ac:dyDescent="0.25">
      <c r="A47" s="19">
        <v>46</v>
      </c>
      <c r="B47">
        <v>66000</v>
      </c>
      <c r="C47" t="s">
        <v>2</v>
      </c>
      <c r="D47">
        <v>1</v>
      </c>
      <c r="E47" s="1" t="str">
        <f>LOOKUP(Table1[[#This Row],[Years of Experience]],{0,1,3,5,10},{"No Experience","1~3 Years","3~5 Years","5~10 Years","10+ Years"})</f>
        <v>1~3 Years</v>
      </c>
    </row>
    <row r="48" spans="1:10" x14ac:dyDescent="0.25">
      <c r="A48" s="19">
        <v>47</v>
      </c>
      <c r="B48">
        <v>85000</v>
      </c>
      <c r="C48" t="s">
        <v>2</v>
      </c>
      <c r="D48">
        <v>6</v>
      </c>
      <c r="E48" s="1" t="str">
        <f>LOOKUP(Table1[[#This Row],[Years of Experience]],{0,1,3,5,10},{"No Experience","1~3 Years","3~5 Years","5~10 Years","10+ Years"})</f>
        <v>5~10 Years</v>
      </c>
    </row>
    <row r="49" spans="1:5" x14ac:dyDescent="0.25">
      <c r="A49" s="19">
        <v>48</v>
      </c>
      <c r="B49">
        <v>50000</v>
      </c>
      <c r="C49" t="s">
        <v>9</v>
      </c>
      <c r="D49">
        <v>4</v>
      </c>
      <c r="E49" s="1" t="str">
        <f>LOOKUP(Table1[[#This Row],[Years of Experience]],{0,1,3,5,10},{"No Experience","1~3 Years","3~5 Years","5~10 Years","10+ Years"})</f>
        <v>3~5 Years</v>
      </c>
    </row>
    <row r="50" spans="1:5" x14ac:dyDescent="0.25">
      <c r="A50" s="19">
        <v>49</v>
      </c>
      <c r="B50">
        <v>58000</v>
      </c>
      <c r="C50" t="s">
        <v>5</v>
      </c>
      <c r="D50">
        <v>6</v>
      </c>
      <c r="E50" s="1" t="str">
        <f>LOOKUP(Table1[[#This Row],[Years of Experience]],{0,1,3,5,10},{"No Experience","1~3 Years","3~5 Years","5~10 Years","10+ Years"})</f>
        <v>5~10 Years</v>
      </c>
    </row>
    <row r="51" spans="1:5" x14ac:dyDescent="0.25">
      <c r="A51" s="19">
        <v>50</v>
      </c>
      <c r="B51">
        <v>37900</v>
      </c>
      <c r="C51" t="s">
        <v>7</v>
      </c>
      <c r="D51">
        <v>1</v>
      </c>
      <c r="E51" s="1" t="str">
        <f>LOOKUP(Table1[[#This Row],[Years of Experience]],{0,1,3,5,10},{"No Experience","1~3 Years","3~5 Years","5~10 Years","10+ Years"})</f>
        <v>1~3 Years</v>
      </c>
    </row>
    <row r="52" spans="1:5" x14ac:dyDescent="0.25">
      <c r="A52" s="19">
        <v>51</v>
      </c>
      <c r="B52">
        <v>67000</v>
      </c>
      <c r="C52" t="s">
        <v>2</v>
      </c>
      <c r="D52">
        <v>3</v>
      </c>
      <c r="E52" s="1" t="str">
        <f>LOOKUP(Table1[[#This Row],[Years of Experience]],{0,1,3,5,10},{"No Experience","1~3 Years","3~5 Years","5~10 Years","10+ Years"})</f>
        <v>3~5 Years</v>
      </c>
    </row>
    <row r="53" spans="1:5" x14ac:dyDescent="0.25">
      <c r="A53" s="19">
        <v>52</v>
      </c>
      <c r="B53">
        <v>56160</v>
      </c>
      <c r="C53" t="s">
        <v>2</v>
      </c>
      <c r="D53">
        <v>8</v>
      </c>
      <c r="E53" s="1" t="str">
        <f>LOOKUP(Table1[[#This Row],[Years of Experience]],{0,1,3,5,10},{"No Experience","1~3 Years","3~5 Years","5~10 Years","10+ Years"})</f>
        <v>5~10 Years</v>
      </c>
    </row>
    <row r="54" spans="1:5" x14ac:dyDescent="0.25">
      <c r="A54" s="19">
        <v>53</v>
      </c>
      <c r="B54">
        <v>52000</v>
      </c>
      <c r="C54" t="s">
        <v>2</v>
      </c>
      <c r="D54">
        <v>0</v>
      </c>
      <c r="E54" s="1" t="str">
        <f>LOOKUP(Table1[[#This Row],[Years of Experience]],{0,1,3,5,10},{"No Experience","1~3 Years","3~5 Years","5~10 Years","10+ Years"})</f>
        <v>No Experience</v>
      </c>
    </row>
    <row r="55" spans="1:5" x14ac:dyDescent="0.25">
      <c r="A55" s="19">
        <v>54</v>
      </c>
      <c r="B55">
        <v>70000</v>
      </c>
      <c r="C55" t="s">
        <v>7</v>
      </c>
      <c r="D55">
        <v>7</v>
      </c>
      <c r="E55" s="1" t="str">
        <f>LOOKUP(Table1[[#This Row],[Years of Experience]],{0,1,3,5,10},{"No Experience","1~3 Years","3~5 Years","5~10 Years","10+ Years"})</f>
        <v>5~10 Years</v>
      </c>
    </row>
    <row r="56" spans="1:5" x14ac:dyDescent="0.25">
      <c r="A56" s="19">
        <v>55</v>
      </c>
      <c r="B56">
        <v>50000</v>
      </c>
      <c r="C56" t="s">
        <v>9</v>
      </c>
      <c r="D56">
        <v>14</v>
      </c>
      <c r="E56" s="1" t="str">
        <f>LOOKUP(Table1[[#This Row],[Years of Experience]],{0,1,3,5,10},{"No Experience","1~3 Years","3~5 Years","5~10 Years","10+ Years"})</f>
        <v>10+ Years</v>
      </c>
    </row>
    <row r="57" spans="1:5" x14ac:dyDescent="0.25">
      <c r="A57" s="19">
        <v>56</v>
      </c>
      <c r="B57">
        <v>80000</v>
      </c>
      <c r="C57" t="s">
        <v>2</v>
      </c>
      <c r="D57">
        <v>8</v>
      </c>
      <c r="E57" s="1" t="str">
        <f>LOOKUP(Table1[[#This Row],[Years of Experience]],{0,1,3,5,10},{"No Experience","1~3 Years","3~5 Years","5~10 Years","10+ Years"})</f>
        <v>5~10 Years</v>
      </c>
    </row>
    <row r="58" spans="1:5" x14ac:dyDescent="0.25">
      <c r="A58" s="19">
        <v>57</v>
      </c>
      <c r="B58">
        <v>128000</v>
      </c>
      <c r="C58" t="s">
        <v>5</v>
      </c>
      <c r="D58">
        <v>4</v>
      </c>
      <c r="E58" s="1" t="str">
        <f>LOOKUP(Table1[[#This Row],[Years of Experience]],{0,1,3,5,10},{"No Experience","1~3 Years","3~5 Years","5~10 Years","10+ Years"})</f>
        <v>3~5 Years</v>
      </c>
    </row>
    <row r="59" spans="1:5" x14ac:dyDescent="0.25">
      <c r="A59" s="19">
        <v>58</v>
      </c>
      <c r="B59">
        <v>44000</v>
      </c>
      <c r="C59" t="s">
        <v>5</v>
      </c>
      <c r="D59">
        <v>7</v>
      </c>
      <c r="E59" s="1" t="str">
        <f>LOOKUP(Table1[[#This Row],[Years of Experience]],{0,1,3,5,10},{"No Experience","1~3 Years","3~5 Years","5~10 Years","10+ Years"})</f>
        <v>5~10 Years</v>
      </c>
    </row>
    <row r="60" spans="1:5" x14ac:dyDescent="0.25">
      <c r="A60" s="19">
        <v>59</v>
      </c>
      <c r="B60">
        <v>65000</v>
      </c>
      <c r="C60" t="s">
        <v>7</v>
      </c>
      <c r="D60">
        <v>4</v>
      </c>
      <c r="E60" s="1" t="str">
        <f>LOOKUP(Table1[[#This Row],[Years of Experience]],{0,1,3,5,10},{"No Experience","1~3 Years","3~5 Years","5~10 Years","10+ Years"})</f>
        <v>3~5 Years</v>
      </c>
    </row>
    <row r="61" spans="1:5" x14ac:dyDescent="0.25">
      <c r="A61" s="19">
        <v>60</v>
      </c>
      <c r="B61">
        <v>45000</v>
      </c>
      <c r="C61" t="s">
        <v>2</v>
      </c>
      <c r="D61">
        <v>13</v>
      </c>
      <c r="E61" s="1" t="str">
        <f>LOOKUP(Table1[[#This Row],[Years of Experience]],{0,1,3,5,10},{"No Experience","1~3 Years","3~5 Years","5~10 Years","10+ Years"})</f>
        <v>10+ Years</v>
      </c>
    </row>
    <row r="62" spans="1:5" x14ac:dyDescent="0.25">
      <c r="A62" s="19">
        <v>61</v>
      </c>
      <c r="B62">
        <v>54000</v>
      </c>
      <c r="C62" t="s">
        <v>2</v>
      </c>
      <c r="D62">
        <v>1</v>
      </c>
      <c r="E62" s="1" t="str">
        <f>LOOKUP(Table1[[#This Row],[Years of Experience]],{0,1,3,5,10},{"No Experience","1~3 Years","3~5 Years","5~10 Years","10+ Years"})</f>
        <v>1~3 Years</v>
      </c>
    </row>
    <row r="63" spans="1:5" x14ac:dyDescent="0.25">
      <c r="A63" s="19">
        <v>62</v>
      </c>
      <c r="B63">
        <v>71000</v>
      </c>
      <c r="C63" t="s">
        <v>2</v>
      </c>
      <c r="D63">
        <v>3</v>
      </c>
      <c r="E63" s="1" t="str">
        <f>LOOKUP(Table1[[#This Row],[Years of Experience]],{0,1,3,5,10},{"No Experience","1~3 Years","3~5 Years","5~10 Years","10+ Years"})</f>
        <v>3~5 Years</v>
      </c>
    </row>
    <row r="64" spans="1:5" x14ac:dyDescent="0.25">
      <c r="A64" s="19">
        <v>63</v>
      </c>
      <c r="B64">
        <v>40000</v>
      </c>
      <c r="C64" t="s">
        <v>2</v>
      </c>
      <c r="D64">
        <v>4</v>
      </c>
      <c r="E64" s="1" t="str">
        <f>LOOKUP(Table1[[#This Row],[Years of Experience]],{0,1,3,5,10},{"No Experience","1~3 Years","3~5 Years","5~10 Years","10+ Years"})</f>
        <v>3~5 Years</v>
      </c>
    </row>
    <row r="65" spans="1:5" x14ac:dyDescent="0.25">
      <c r="A65" s="19">
        <v>64</v>
      </c>
      <c r="B65">
        <v>53000</v>
      </c>
      <c r="C65" t="s">
        <v>2</v>
      </c>
      <c r="D65">
        <v>5</v>
      </c>
      <c r="E65" s="1" t="str">
        <f>LOOKUP(Table1[[#This Row],[Years of Experience]],{0,1,3,5,10},{"No Experience","1~3 Years","3~5 Years","5~10 Years","10+ Years"})</f>
        <v>5~10 Years</v>
      </c>
    </row>
    <row r="66" spans="1:5" x14ac:dyDescent="0.25">
      <c r="A66" s="19">
        <v>65</v>
      </c>
      <c r="B66">
        <v>104000</v>
      </c>
      <c r="C66" t="s">
        <v>4</v>
      </c>
      <c r="D66">
        <v>13</v>
      </c>
      <c r="E66" s="1" t="str">
        <f>LOOKUP(Table1[[#This Row],[Years of Experience]],{0,1,3,5,10},{"No Experience","1~3 Years","3~5 Years","5~10 Years","10+ Years"})</f>
        <v>10+ Years</v>
      </c>
    </row>
    <row r="67" spans="1:5" x14ac:dyDescent="0.25">
      <c r="A67" s="19">
        <v>66</v>
      </c>
      <c r="B67">
        <v>57000</v>
      </c>
      <c r="C67" t="s">
        <v>3</v>
      </c>
      <c r="D67">
        <v>8</v>
      </c>
      <c r="E67" s="1" t="str">
        <f>LOOKUP(Table1[[#This Row],[Years of Experience]],{0,1,3,5,10},{"No Experience","1~3 Years","3~5 Years","5~10 Years","10+ Years"})</f>
        <v>5~10 Years</v>
      </c>
    </row>
    <row r="68" spans="1:5" x14ac:dyDescent="0.25">
      <c r="A68" s="19">
        <v>67</v>
      </c>
      <c r="B68">
        <v>45000</v>
      </c>
      <c r="C68" t="s">
        <v>2</v>
      </c>
      <c r="D68">
        <v>0</v>
      </c>
      <c r="E68" s="1" t="str">
        <f>LOOKUP(Table1[[#This Row],[Years of Experience]],{0,1,3,5,10},{"No Experience","1~3 Years","3~5 Years","5~10 Years","10+ Years"})</f>
        <v>No Experience</v>
      </c>
    </row>
    <row r="69" spans="1:5" x14ac:dyDescent="0.25">
      <c r="A69" s="19">
        <v>68</v>
      </c>
      <c r="B69">
        <v>92000</v>
      </c>
      <c r="C69" t="s">
        <v>2</v>
      </c>
      <c r="D69">
        <v>14</v>
      </c>
      <c r="E69" s="1" t="str">
        <f>LOOKUP(Table1[[#This Row],[Years of Experience]],{0,1,3,5,10},{"No Experience","1~3 Years","3~5 Years","5~10 Years","10+ Years"})</f>
        <v>10+ Years</v>
      </c>
    </row>
    <row r="70" spans="1:5" x14ac:dyDescent="0.25">
      <c r="A70" s="19">
        <v>69</v>
      </c>
      <c r="B70">
        <v>88000</v>
      </c>
      <c r="C70" t="s">
        <v>5</v>
      </c>
      <c r="D70">
        <v>4</v>
      </c>
      <c r="E70" s="1" t="str">
        <f>LOOKUP(Table1[[#This Row],[Years of Experience]],{0,1,3,5,10},{"No Experience","1~3 Years","3~5 Years","5~10 Years","10+ Years"})</f>
        <v>3~5 Years</v>
      </c>
    </row>
    <row r="71" spans="1:5" x14ac:dyDescent="0.25">
      <c r="A71" s="19">
        <v>70</v>
      </c>
      <c r="B71">
        <v>80000</v>
      </c>
      <c r="C71" t="s">
        <v>2</v>
      </c>
      <c r="D71">
        <v>3</v>
      </c>
      <c r="E71" s="1" t="str">
        <f>LOOKUP(Table1[[#This Row],[Years of Experience]],{0,1,3,5,10},{"No Experience","1~3 Years","3~5 Years","5~10 Years","10+ Years"})</f>
        <v>3~5 Years</v>
      </c>
    </row>
    <row r="72" spans="1:5" x14ac:dyDescent="0.25">
      <c r="A72" s="19">
        <v>71</v>
      </c>
      <c r="B72">
        <v>69000</v>
      </c>
      <c r="C72" t="s">
        <v>6</v>
      </c>
      <c r="D72">
        <v>3</v>
      </c>
      <c r="E72" s="1" t="str">
        <f>LOOKUP(Table1[[#This Row],[Years of Experience]],{0,1,3,5,10},{"No Experience","1~3 Years","3~5 Years","5~10 Years","10+ Years"})</f>
        <v>3~5 Years</v>
      </c>
    </row>
    <row r="73" spans="1:5" x14ac:dyDescent="0.25">
      <c r="A73" s="19">
        <v>72</v>
      </c>
      <c r="B73">
        <v>35000</v>
      </c>
      <c r="C73" t="s">
        <v>5</v>
      </c>
      <c r="D73">
        <v>2</v>
      </c>
      <c r="E73" s="1" t="str">
        <f>LOOKUP(Table1[[#This Row],[Years of Experience]],{0,1,3,5,10},{"No Experience","1~3 Years","3~5 Years","5~10 Years","10+ Years"})</f>
        <v>1~3 Years</v>
      </c>
    </row>
    <row r="74" spans="1:5" x14ac:dyDescent="0.25">
      <c r="A74" s="19">
        <v>73</v>
      </c>
      <c r="B74">
        <v>96000</v>
      </c>
      <c r="C74" t="s">
        <v>2</v>
      </c>
      <c r="D74">
        <v>3</v>
      </c>
      <c r="E74" s="1" t="str">
        <f>LOOKUP(Table1[[#This Row],[Years of Experience]],{0,1,3,5,10},{"No Experience","1~3 Years","3~5 Years","5~10 Years","10+ Years"})</f>
        <v>3~5 Years</v>
      </c>
    </row>
    <row r="75" spans="1:5" x14ac:dyDescent="0.25">
      <c r="A75" s="19">
        <v>74</v>
      </c>
      <c r="B75">
        <v>65000</v>
      </c>
      <c r="C75" t="s">
        <v>7</v>
      </c>
      <c r="D75">
        <v>10</v>
      </c>
      <c r="E75" s="1" t="str">
        <f>LOOKUP(Table1[[#This Row],[Years of Experience]],{0,1,3,5,10},{"No Experience","1~3 Years","3~5 Years","5~10 Years","10+ Years"})</f>
        <v>10+ Years</v>
      </c>
    </row>
    <row r="76" spans="1:5" x14ac:dyDescent="0.25">
      <c r="A76" s="19">
        <v>75</v>
      </c>
      <c r="B76">
        <v>37440</v>
      </c>
      <c r="C76" t="s">
        <v>2</v>
      </c>
      <c r="D76">
        <v>6</v>
      </c>
      <c r="E76" s="1" t="str">
        <f>LOOKUP(Table1[[#This Row],[Years of Experience]],{0,1,3,5,10},{"No Experience","1~3 Years","3~5 Years","5~10 Years","10+ Years"})</f>
        <v>5~10 Years</v>
      </c>
    </row>
    <row r="77" spans="1:5" x14ac:dyDescent="0.25">
      <c r="A77" s="19">
        <v>76</v>
      </c>
      <c r="B77">
        <v>90000</v>
      </c>
      <c r="C77" t="s">
        <v>2</v>
      </c>
      <c r="D77">
        <v>4</v>
      </c>
      <c r="E77" s="1" t="str">
        <f>LOOKUP(Table1[[#This Row],[Years of Experience]],{0,1,3,5,10},{"No Experience","1~3 Years","3~5 Years","5~10 Years","10+ Years"})</f>
        <v>3~5 Years</v>
      </c>
    </row>
    <row r="78" spans="1:5" x14ac:dyDescent="0.25">
      <c r="A78" s="19">
        <v>77</v>
      </c>
      <c r="B78">
        <v>66500</v>
      </c>
      <c r="C78" t="s">
        <v>2</v>
      </c>
      <c r="D78">
        <v>12</v>
      </c>
      <c r="E78" s="1" t="str">
        <f>LOOKUP(Table1[[#This Row],[Years of Experience]],{0,1,3,5,10},{"No Experience","1~3 Years","3~5 Years","5~10 Years","10+ Years"})</f>
        <v>10+ Years</v>
      </c>
    </row>
    <row r="79" spans="1:5" x14ac:dyDescent="0.25">
      <c r="A79" s="19">
        <v>78</v>
      </c>
      <c r="B79">
        <v>100000</v>
      </c>
      <c r="C79" t="s">
        <v>7</v>
      </c>
      <c r="D79">
        <v>13</v>
      </c>
      <c r="E79" s="1" t="str">
        <f>LOOKUP(Table1[[#This Row],[Years of Experience]],{0,1,3,5,10},{"No Experience","1~3 Years","3~5 Years","5~10 Years","10+ Years"})</f>
        <v>10+ Years</v>
      </c>
    </row>
    <row r="80" spans="1:5" x14ac:dyDescent="0.25">
      <c r="A80" s="19">
        <v>79</v>
      </c>
      <c r="B80">
        <v>75000</v>
      </c>
      <c r="C80" t="s">
        <v>2</v>
      </c>
      <c r="D80">
        <v>4</v>
      </c>
      <c r="E80" s="1" t="str">
        <f>LOOKUP(Table1[[#This Row],[Years of Experience]],{0,1,3,5,10},{"No Experience","1~3 Years","3~5 Years","5~10 Years","10+ Years"})</f>
        <v>3~5 Years</v>
      </c>
    </row>
    <row r="81" spans="1:5" x14ac:dyDescent="0.25">
      <c r="A81" s="19">
        <v>80</v>
      </c>
      <c r="B81">
        <v>55000</v>
      </c>
      <c r="C81" t="s">
        <v>5</v>
      </c>
      <c r="D81">
        <v>8</v>
      </c>
      <c r="E81" s="1" t="str">
        <f>LOOKUP(Table1[[#This Row],[Years of Experience]],{0,1,3,5,10},{"No Experience","1~3 Years","3~5 Years","5~10 Years","10+ Years"})</f>
        <v>5~10 Years</v>
      </c>
    </row>
    <row r="82" spans="1:5" x14ac:dyDescent="0.25">
      <c r="A82" s="19">
        <v>81</v>
      </c>
      <c r="B82">
        <v>60000</v>
      </c>
      <c r="C82" t="s">
        <v>2</v>
      </c>
      <c r="D82">
        <v>0</v>
      </c>
      <c r="E82" s="1" t="str">
        <f>LOOKUP(Table1[[#This Row],[Years of Experience]],{0,1,3,5,10},{"No Experience","1~3 Years","3~5 Years","5~10 Years","10+ Years"})</f>
        <v>No Experience</v>
      </c>
    </row>
    <row r="83" spans="1:5" x14ac:dyDescent="0.25">
      <c r="A83" s="19">
        <v>82</v>
      </c>
      <c r="B83">
        <v>22880</v>
      </c>
      <c r="C83" t="s">
        <v>7</v>
      </c>
      <c r="D83">
        <v>7</v>
      </c>
      <c r="E83" s="1" t="str">
        <f>LOOKUP(Table1[[#This Row],[Years of Experience]],{0,1,3,5,10},{"No Experience","1~3 Years","3~5 Years","5~10 Years","10+ Years"})</f>
        <v>5~10 Years</v>
      </c>
    </row>
    <row r="84" spans="1:5" x14ac:dyDescent="0.25">
      <c r="A84" s="19">
        <v>83</v>
      </c>
      <c r="B84">
        <v>80000</v>
      </c>
      <c r="C84" t="s">
        <v>6</v>
      </c>
      <c r="D84">
        <v>0</v>
      </c>
      <c r="E84" s="1" t="str">
        <f>LOOKUP(Table1[[#This Row],[Years of Experience]],{0,1,3,5,10},{"No Experience","1~3 Years","3~5 Years","5~10 Years","10+ Years"})</f>
        <v>No Experience</v>
      </c>
    </row>
    <row r="85" spans="1:5" x14ac:dyDescent="0.25">
      <c r="A85" s="19">
        <v>84</v>
      </c>
      <c r="B85">
        <v>46584</v>
      </c>
      <c r="C85" t="s">
        <v>2</v>
      </c>
      <c r="D85">
        <v>0</v>
      </c>
      <c r="E85" s="1" t="str">
        <f>LOOKUP(Table1[[#This Row],[Years of Experience]],{0,1,3,5,10},{"No Experience","1~3 Years","3~5 Years","5~10 Years","10+ Years"})</f>
        <v>No Experience</v>
      </c>
    </row>
    <row r="86" spans="1:5" x14ac:dyDescent="0.25">
      <c r="A86" s="19">
        <v>85</v>
      </c>
      <c r="B86">
        <v>67000</v>
      </c>
      <c r="C86" t="s">
        <v>2</v>
      </c>
      <c r="D86">
        <v>12</v>
      </c>
      <c r="E86" s="1" t="str">
        <f>LOOKUP(Table1[[#This Row],[Years of Experience]],{0,1,3,5,10},{"No Experience","1~3 Years","3~5 Years","5~10 Years","10+ Years"})</f>
        <v>10+ Years</v>
      </c>
    </row>
    <row r="87" spans="1:5" x14ac:dyDescent="0.25">
      <c r="A87" s="19">
        <v>86</v>
      </c>
      <c r="B87">
        <v>92000</v>
      </c>
      <c r="C87" t="s">
        <v>3</v>
      </c>
      <c r="D87">
        <v>0</v>
      </c>
      <c r="E87" s="1" t="str">
        <f>LOOKUP(Table1[[#This Row],[Years of Experience]],{0,1,3,5,10},{"No Experience","1~3 Years","3~5 Years","5~10 Years","10+ Years"})</f>
        <v>No Experience</v>
      </c>
    </row>
    <row r="88" spans="1:5" x14ac:dyDescent="0.25">
      <c r="A88" s="19">
        <v>87</v>
      </c>
      <c r="B88">
        <v>75000</v>
      </c>
      <c r="C88" t="s">
        <v>9</v>
      </c>
      <c r="D88">
        <v>11</v>
      </c>
      <c r="E88" s="1" t="str">
        <f>LOOKUP(Table1[[#This Row],[Years of Experience]],{0,1,3,5,10},{"No Experience","1~3 Years","3~5 Years","5~10 Years","10+ Years"})</f>
        <v>10+ Years</v>
      </c>
    </row>
    <row r="89" spans="1:5" x14ac:dyDescent="0.25">
      <c r="A89" s="19">
        <v>88</v>
      </c>
      <c r="B89">
        <v>40000</v>
      </c>
      <c r="C89" t="s">
        <v>2</v>
      </c>
      <c r="D89">
        <v>3</v>
      </c>
      <c r="E89" s="1" t="str">
        <f>LOOKUP(Table1[[#This Row],[Years of Experience]],{0,1,3,5,10},{"No Experience","1~3 Years","3~5 Years","5~10 Years","10+ Years"})</f>
        <v>3~5 Years</v>
      </c>
    </row>
    <row r="90" spans="1:5" x14ac:dyDescent="0.25">
      <c r="A90" s="19">
        <v>89</v>
      </c>
      <c r="B90">
        <v>111680</v>
      </c>
      <c r="C90" t="s">
        <v>2</v>
      </c>
      <c r="D90">
        <v>14</v>
      </c>
      <c r="E90" s="1" t="str">
        <f>LOOKUP(Table1[[#This Row],[Years of Experience]],{0,1,3,5,10},{"No Experience","1~3 Years","3~5 Years","5~10 Years","10+ Years"})</f>
        <v>10+ Years</v>
      </c>
    </row>
    <row r="91" spans="1:5" x14ac:dyDescent="0.25">
      <c r="A91" s="19">
        <v>90</v>
      </c>
      <c r="B91">
        <v>70000</v>
      </c>
      <c r="C91" t="s">
        <v>5</v>
      </c>
      <c r="D91">
        <v>11</v>
      </c>
      <c r="E91" s="1" t="str">
        <f>LOOKUP(Table1[[#This Row],[Years of Experience]],{0,1,3,5,10},{"No Experience","1~3 Years","3~5 Years","5~10 Years","10+ Years"})</f>
        <v>10+ Years</v>
      </c>
    </row>
    <row r="92" spans="1:5" x14ac:dyDescent="0.25">
      <c r="A92" s="19">
        <v>91</v>
      </c>
      <c r="B92">
        <v>40700</v>
      </c>
      <c r="C92" t="s">
        <v>2</v>
      </c>
      <c r="D92">
        <v>3</v>
      </c>
      <c r="E92" s="1" t="str">
        <f>LOOKUP(Table1[[#This Row],[Years of Experience]],{0,1,3,5,10},{"No Experience","1~3 Years","3~5 Years","5~10 Years","10+ Years"})</f>
        <v>3~5 Years</v>
      </c>
    </row>
    <row r="93" spans="1:5" x14ac:dyDescent="0.25">
      <c r="A93" s="19">
        <v>92</v>
      </c>
      <c r="B93">
        <v>40000</v>
      </c>
      <c r="C93" t="s">
        <v>2</v>
      </c>
      <c r="D93">
        <v>8</v>
      </c>
      <c r="E93" s="1" t="str">
        <f>LOOKUP(Table1[[#This Row],[Years of Experience]],{0,1,3,5,10},{"No Experience","1~3 Years","3~5 Years","5~10 Years","10+ Years"})</f>
        <v>5~10 Years</v>
      </c>
    </row>
    <row r="94" spans="1:5" x14ac:dyDescent="0.25">
      <c r="A94" s="19">
        <v>93</v>
      </c>
      <c r="B94">
        <v>60000</v>
      </c>
      <c r="C94" t="s">
        <v>7</v>
      </c>
      <c r="D94">
        <v>5</v>
      </c>
      <c r="E94" s="1" t="str">
        <f>LOOKUP(Table1[[#This Row],[Years of Experience]],{0,1,3,5,10},{"No Experience","1~3 Years","3~5 Years","5~10 Years","10+ Years"})</f>
        <v>5~10 Years</v>
      </c>
    </row>
    <row r="95" spans="1:5" x14ac:dyDescent="0.25">
      <c r="A95" s="19">
        <v>94</v>
      </c>
      <c r="B95">
        <v>80000</v>
      </c>
      <c r="C95" t="s">
        <v>5</v>
      </c>
      <c r="D95">
        <v>8</v>
      </c>
      <c r="E95" s="1" t="str">
        <f>LOOKUP(Table1[[#This Row],[Years of Experience]],{0,1,3,5,10},{"No Experience","1~3 Years","3~5 Years","5~10 Years","10+ Years"})</f>
        <v>5~10 Years</v>
      </c>
    </row>
    <row r="96" spans="1:5" x14ac:dyDescent="0.25">
      <c r="A96" s="19">
        <v>95</v>
      </c>
      <c r="B96">
        <v>28000</v>
      </c>
      <c r="C96" t="s">
        <v>2</v>
      </c>
      <c r="D96">
        <v>2</v>
      </c>
      <c r="E96" s="1" t="str">
        <f>LOOKUP(Table1[[#This Row],[Years of Experience]],{0,1,3,5,10},{"No Experience","1~3 Years","3~5 Years","5~10 Years","10+ Years"})</f>
        <v>1~3 Years</v>
      </c>
    </row>
    <row r="97" spans="1:5" x14ac:dyDescent="0.25">
      <c r="A97" s="19">
        <v>96</v>
      </c>
      <c r="B97">
        <v>60000</v>
      </c>
      <c r="C97" t="s">
        <v>2</v>
      </c>
      <c r="D97">
        <v>5</v>
      </c>
      <c r="E97" s="1" t="str">
        <f>LOOKUP(Table1[[#This Row],[Years of Experience]],{0,1,3,5,10},{"No Experience","1~3 Years","3~5 Years","5~10 Years","10+ Years"})</f>
        <v>5~10 Years</v>
      </c>
    </row>
    <row r="98" spans="1:5" x14ac:dyDescent="0.25">
      <c r="A98" s="19">
        <v>97</v>
      </c>
      <c r="B98">
        <v>96000</v>
      </c>
      <c r="C98" t="s">
        <v>9</v>
      </c>
      <c r="D98">
        <v>6</v>
      </c>
      <c r="E98" s="1" t="str">
        <f>LOOKUP(Table1[[#This Row],[Years of Experience]],{0,1,3,5,10},{"No Experience","1~3 Years","3~5 Years","5~10 Years","10+ Years"})</f>
        <v>5~10 Years</v>
      </c>
    </row>
    <row r="99" spans="1:5" x14ac:dyDescent="0.25">
      <c r="A99" s="19">
        <v>98</v>
      </c>
      <c r="B99">
        <v>67000</v>
      </c>
      <c r="C99" t="s">
        <v>2</v>
      </c>
      <c r="D99">
        <v>2</v>
      </c>
      <c r="E99" s="1" t="str">
        <f>LOOKUP(Table1[[#This Row],[Years of Experience]],{0,1,3,5,10},{"No Experience","1~3 Years","3~5 Years","5~10 Years","10+ Years"})</f>
        <v>1~3 Years</v>
      </c>
    </row>
    <row r="100" spans="1:5" x14ac:dyDescent="0.25">
      <c r="A100" s="19">
        <v>99</v>
      </c>
      <c r="B100">
        <v>70000</v>
      </c>
      <c r="C100" t="s">
        <v>2</v>
      </c>
      <c r="D100">
        <v>8</v>
      </c>
      <c r="E100" s="1" t="str">
        <f>LOOKUP(Table1[[#This Row],[Years of Experience]],{0,1,3,5,10},{"No Experience","1~3 Years","3~5 Years","5~10 Years","10+ Years"})</f>
        <v>5~10 Years</v>
      </c>
    </row>
    <row r="101" spans="1:5" x14ac:dyDescent="0.25">
      <c r="A101" s="19">
        <v>100</v>
      </c>
      <c r="B101">
        <v>99000</v>
      </c>
      <c r="C101" t="s">
        <v>10</v>
      </c>
      <c r="D101">
        <v>11</v>
      </c>
      <c r="E101" s="1" t="str">
        <f>LOOKUP(Table1[[#This Row],[Years of Experience]],{0,1,3,5,10},{"No Experience","1~3 Years","3~5 Years","5~10 Years","10+ Years"})</f>
        <v>10+ Years</v>
      </c>
    </row>
    <row r="102" spans="1:5" x14ac:dyDescent="0.25">
      <c r="A102" s="19">
        <v>101</v>
      </c>
      <c r="B102">
        <v>90000</v>
      </c>
      <c r="C102" t="s">
        <v>5</v>
      </c>
      <c r="D102">
        <v>9</v>
      </c>
      <c r="E102" s="1" t="str">
        <f>LOOKUP(Table1[[#This Row],[Years of Experience]],{0,1,3,5,10},{"No Experience","1~3 Years","3~5 Years","5~10 Years","10+ Years"})</f>
        <v>5~10 Years</v>
      </c>
    </row>
    <row r="103" spans="1:5" x14ac:dyDescent="0.25">
      <c r="A103" s="19">
        <v>102</v>
      </c>
      <c r="B103">
        <v>51000</v>
      </c>
      <c r="C103" t="s">
        <v>5</v>
      </c>
      <c r="D103">
        <v>2</v>
      </c>
      <c r="E103" s="1" t="str">
        <f>LOOKUP(Table1[[#This Row],[Years of Experience]],{0,1,3,5,10},{"No Experience","1~3 Years","3~5 Years","5~10 Years","10+ Years"})</f>
        <v>1~3 Years</v>
      </c>
    </row>
    <row r="104" spans="1:5" x14ac:dyDescent="0.25">
      <c r="A104" s="19">
        <v>103</v>
      </c>
      <c r="B104">
        <v>100000</v>
      </c>
      <c r="C104" t="s">
        <v>5</v>
      </c>
      <c r="D104">
        <v>13</v>
      </c>
      <c r="E104" s="1" t="str">
        <f>LOOKUP(Table1[[#This Row],[Years of Experience]],{0,1,3,5,10},{"No Experience","1~3 Years","3~5 Years","5~10 Years","10+ Years"})</f>
        <v>10+ Years</v>
      </c>
    </row>
    <row r="105" spans="1:5" x14ac:dyDescent="0.25">
      <c r="A105" s="19">
        <v>104</v>
      </c>
      <c r="B105">
        <v>108160</v>
      </c>
      <c r="C105" t="s">
        <v>2</v>
      </c>
      <c r="D105">
        <v>14</v>
      </c>
      <c r="E105" s="1" t="str">
        <f>LOOKUP(Table1[[#This Row],[Years of Experience]],{0,1,3,5,10},{"No Experience","1~3 Years","3~5 Years","5~10 Years","10+ Years"})</f>
        <v>10+ Years</v>
      </c>
    </row>
    <row r="106" spans="1:5" x14ac:dyDescent="0.25">
      <c r="A106" s="19">
        <v>105</v>
      </c>
      <c r="B106">
        <v>50000</v>
      </c>
      <c r="C106" t="s">
        <v>5</v>
      </c>
      <c r="D106">
        <v>7</v>
      </c>
      <c r="E106" s="1" t="str">
        <f>LOOKUP(Table1[[#This Row],[Years of Experience]],{0,1,3,5,10},{"No Experience","1~3 Years","3~5 Years","5~10 Years","10+ Years"})</f>
        <v>5~10 Years</v>
      </c>
    </row>
    <row r="107" spans="1:5" x14ac:dyDescent="0.25">
      <c r="A107" s="19">
        <v>106</v>
      </c>
      <c r="B107">
        <v>400000</v>
      </c>
      <c r="C107" t="s">
        <v>5</v>
      </c>
      <c r="D107">
        <v>8</v>
      </c>
      <c r="E107" s="1" t="str">
        <f>LOOKUP(Table1[[#This Row],[Years of Experience]],{0,1,3,5,10},{"No Experience","1~3 Years","3~5 Years","5~10 Years","10+ Years"})</f>
        <v>5~10 Years</v>
      </c>
    </row>
    <row r="108" spans="1:5" x14ac:dyDescent="0.25">
      <c r="A108" s="19">
        <v>107</v>
      </c>
      <c r="B108">
        <v>43000</v>
      </c>
      <c r="C108" t="s">
        <v>2</v>
      </c>
      <c r="D108">
        <v>1</v>
      </c>
      <c r="E108" s="1" t="str">
        <f>LOOKUP(Table1[[#This Row],[Years of Experience]],{0,1,3,5,10},{"No Experience","1~3 Years","3~5 Years","5~10 Years","10+ Years"})</f>
        <v>1~3 Years</v>
      </c>
    </row>
    <row r="109" spans="1:5" x14ac:dyDescent="0.25">
      <c r="A109" s="19">
        <v>108</v>
      </c>
      <c r="B109">
        <v>41000</v>
      </c>
      <c r="C109" t="s">
        <v>5</v>
      </c>
      <c r="D109">
        <v>7</v>
      </c>
      <c r="E109" s="1" t="str">
        <f>LOOKUP(Table1[[#This Row],[Years of Experience]],{0,1,3,5,10},{"No Experience","1~3 Years","3~5 Years","5~10 Years","10+ Years"})</f>
        <v>5~10 Years</v>
      </c>
    </row>
    <row r="110" spans="1:5" x14ac:dyDescent="0.25">
      <c r="A110" s="19">
        <v>109</v>
      </c>
      <c r="B110">
        <v>100000</v>
      </c>
      <c r="C110" t="s">
        <v>4</v>
      </c>
      <c r="D110">
        <v>10</v>
      </c>
      <c r="E110" s="1" t="str">
        <f>LOOKUP(Table1[[#This Row],[Years of Experience]],{0,1,3,5,10},{"No Experience","1~3 Years","3~5 Years","5~10 Years","10+ Years"})</f>
        <v>10+ Years</v>
      </c>
    </row>
    <row r="111" spans="1:5" x14ac:dyDescent="0.25">
      <c r="A111" s="19">
        <v>110</v>
      </c>
      <c r="B111">
        <v>42140</v>
      </c>
      <c r="C111" t="s">
        <v>2</v>
      </c>
      <c r="D111">
        <v>6</v>
      </c>
      <c r="E111" s="1" t="str">
        <f>LOOKUP(Table1[[#This Row],[Years of Experience]],{0,1,3,5,10},{"No Experience","1~3 Years","3~5 Years","5~10 Years","10+ Years"})</f>
        <v>5~10 Years</v>
      </c>
    </row>
    <row r="112" spans="1:5" x14ac:dyDescent="0.25">
      <c r="A112" s="19">
        <v>111</v>
      </c>
      <c r="B112">
        <v>80000</v>
      </c>
      <c r="C112" t="s">
        <v>2</v>
      </c>
      <c r="D112">
        <v>3</v>
      </c>
      <c r="E112" s="1" t="str">
        <f>LOOKUP(Table1[[#This Row],[Years of Experience]],{0,1,3,5,10},{"No Experience","1~3 Years","3~5 Years","5~10 Years","10+ Years"})</f>
        <v>3~5 Years</v>
      </c>
    </row>
    <row r="113" spans="1:5" x14ac:dyDescent="0.25">
      <c r="A113" s="19">
        <v>112</v>
      </c>
      <c r="B113">
        <v>41600</v>
      </c>
      <c r="C113" t="s">
        <v>5</v>
      </c>
      <c r="D113">
        <v>1</v>
      </c>
      <c r="E113" s="1" t="str">
        <f>LOOKUP(Table1[[#This Row],[Years of Experience]],{0,1,3,5,10},{"No Experience","1~3 Years","3~5 Years","5~10 Years","10+ Years"})</f>
        <v>1~3 Years</v>
      </c>
    </row>
    <row r="114" spans="1:5" x14ac:dyDescent="0.25">
      <c r="A114" s="19">
        <v>113</v>
      </c>
      <c r="B114">
        <v>45000</v>
      </c>
      <c r="C114" t="s">
        <v>7</v>
      </c>
      <c r="D114">
        <v>11</v>
      </c>
      <c r="E114" s="1" t="str">
        <f>LOOKUP(Table1[[#This Row],[Years of Experience]],{0,1,3,5,10},{"No Experience","1~3 Years","3~5 Years","5~10 Years","10+ Years"})</f>
        <v>10+ Years</v>
      </c>
    </row>
    <row r="115" spans="1:5" x14ac:dyDescent="0.25">
      <c r="A115" s="19">
        <v>114</v>
      </c>
      <c r="B115">
        <v>72500</v>
      </c>
      <c r="C115" t="s">
        <v>10</v>
      </c>
      <c r="D115">
        <v>11</v>
      </c>
      <c r="E115" s="1" t="str">
        <f>LOOKUP(Table1[[#This Row],[Years of Experience]],{0,1,3,5,10},{"No Experience","1~3 Years","3~5 Years","5~10 Years","10+ Years"})</f>
        <v>10+ Years</v>
      </c>
    </row>
    <row r="116" spans="1:5" x14ac:dyDescent="0.25">
      <c r="A116" s="19">
        <v>115</v>
      </c>
      <c r="B116">
        <v>80000</v>
      </c>
      <c r="C116" t="s">
        <v>2</v>
      </c>
      <c r="D116">
        <v>7</v>
      </c>
      <c r="E116" s="1" t="str">
        <f>LOOKUP(Table1[[#This Row],[Years of Experience]],{0,1,3,5,10},{"No Experience","1~3 Years","3~5 Years","5~10 Years","10+ Years"})</f>
        <v>5~10 Years</v>
      </c>
    </row>
    <row r="117" spans="1:5" x14ac:dyDescent="0.25">
      <c r="A117" s="19">
        <v>116</v>
      </c>
      <c r="B117">
        <v>50000</v>
      </c>
      <c r="C117" t="s">
        <v>5</v>
      </c>
      <c r="D117">
        <v>12</v>
      </c>
      <c r="E117" s="1" t="str">
        <f>LOOKUP(Table1[[#This Row],[Years of Experience]],{0,1,3,5,10},{"No Experience","1~3 Years","3~5 Years","5~10 Years","10+ Years"})</f>
        <v>10+ Years</v>
      </c>
    </row>
    <row r="118" spans="1:5" x14ac:dyDescent="0.25">
      <c r="A118" s="19">
        <v>117</v>
      </c>
      <c r="B118">
        <v>65000</v>
      </c>
      <c r="C118" t="s">
        <v>9</v>
      </c>
      <c r="D118">
        <v>7</v>
      </c>
      <c r="E118" s="1" t="str">
        <f>LOOKUP(Table1[[#This Row],[Years of Experience]],{0,1,3,5,10},{"No Experience","1~3 Years","3~5 Years","5~10 Years","10+ Years"})</f>
        <v>5~10 Years</v>
      </c>
    </row>
    <row r="119" spans="1:5" x14ac:dyDescent="0.25">
      <c r="A119" s="19">
        <v>118</v>
      </c>
      <c r="B119">
        <v>114000</v>
      </c>
      <c r="C119" t="s">
        <v>4</v>
      </c>
      <c r="D119">
        <v>6</v>
      </c>
      <c r="E119" s="1" t="str">
        <f>LOOKUP(Table1[[#This Row],[Years of Experience]],{0,1,3,5,10},{"No Experience","1~3 Years","3~5 Years","5~10 Years","10+ Years"})</f>
        <v>5~10 Years</v>
      </c>
    </row>
    <row r="120" spans="1:5" x14ac:dyDescent="0.25">
      <c r="A120" s="19">
        <v>119</v>
      </c>
      <c r="B120">
        <v>95000</v>
      </c>
      <c r="C120" t="s">
        <v>4</v>
      </c>
      <c r="D120">
        <v>6</v>
      </c>
      <c r="E120" s="1" t="str">
        <f>LOOKUP(Table1[[#This Row],[Years of Experience]],{0,1,3,5,10},{"No Experience","1~3 Years","3~5 Years","5~10 Years","10+ Years"})</f>
        <v>5~10 Years</v>
      </c>
    </row>
    <row r="121" spans="1:5" x14ac:dyDescent="0.25">
      <c r="A121" s="19">
        <v>120</v>
      </c>
      <c r="B121">
        <v>52500</v>
      </c>
      <c r="C121" t="s">
        <v>2</v>
      </c>
      <c r="D121">
        <v>14</v>
      </c>
      <c r="E121" s="1" t="str">
        <f>LOOKUP(Table1[[#This Row],[Years of Experience]],{0,1,3,5,10},{"No Experience","1~3 Years","3~5 Years","5~10 Years","10+ Years"})</f>
        <v>10+ Years</v>
      </c>
    </row>
    <row r="122" spans="1:5" x14ac:dyDescent="0.25">
      <c r="A122" s="19">
        <v>121</v>
      </c>
      <c r="B122">
        <v>60000</v>
      </c>
      <c r="C122" t="s">
        <v>2</v>
      </c>
      <c r="D122">
        <v>9</v>
      </c>
      <c r="E122" s="1" t="str">
        <f>LOOKUP(Table1[[#This Row],[Years of Experience]],{0,1,3,5,10},{"No Experience","1~3 Years","3~5 Years","5~10 Years","10+ Years"})</f>
        <v>5~10 Years</v>
      </c>
    </row>
    <row r="123" spans="1:5" x14ac:dyDescent="0.25">
      <c r="A123" s="19">
        <v>122</v>
      </c>
      <c r="B123">
        <v>65250</v>
      </c>
      <c r="C123" t="s">
        <v>7</v>
      </c>
      <c r="D123">
        <v>3</v>
      </c>
      <c r="E123" s="1" t="str">
        <f>LOOKUP(Table1[[#This Row],[Years of Experience]],{0,1,3,5,10},{"No Experience","1~3 Years","3~5 Years","5~10 Years","10+ Years"})</f>
        <v>3~5 Years</v>
      </c>
    </row>
    <row r="124" spans="1:5" x14ac:dyDescent="0.25">
      <c r="A124" s="19">
        <v>123</v>
      </c>
      <c r="B124">
        <v>73000</v>
      </c>
      <c r="C124" t="s">
        <v>2</v>
      </c>
      <c r="D124">
        <v>10</v>
      </c>
      <c r="E124" s="1" t="str">
        <f>LOOKUP(Table1[[#This Row],[Years of Experience]],{0,1,3,5,10},{"No Experience","1~3 Years","3~5 Years","5~10 Years","10+ Years"})</f>
        <v>10+ Years</v>
      </c>
    </row>
    <row r="125" spans="1:5" x14ac:dyDescent="0.25">
      <c r="A125" s="19">
        <v>124</v>
      </c>
      <c r="B125">
        <v>50000</v>
      </c>
      <c r="C125" t="s">
        <v>2</v>
      </c>
      <c r="D125">
        <v>14</v>
      </c>
      <c r="E125" s="1" t="str">
        <f>LOOKUP(Table1[[#This Row],[Years of Experience]],{0,1,3,5,10},{"No Experience","1~3 Years","3~5 Years","5~10 Years","10+ Years"})</f>
        <v>10+ Years</v>
      </c>
    </row>
    <row r="126" spans="1:5" x14ac:dyDescent="0.25">
      <c r="A126" s="19">
        <v>125</v>
      </c>
      <c r="B126">
        <v>79000</v>
      </c>
      <c r="C126" t="s">
        <v>7</v>
      </c>
      <c r="D126">
        <v>9</v>
      </c>
      <c r="E126" s="1" t="str">
        <f>LOOKUP(Table1[[#This Row],[Years of Experience]],{0,1,3,5,10},{"No Experience","1~3 Years","3~5 Years","5~10 Years","10+ Years"})</f>
        <v>5~10 Years</v>
      </c>
    </row>
    <row r="127" spans="1:5" x14ac:dyDescent="0.25">
      <c r="A127" s="19">
        <v>126</v>
      </c>
      <c r="B127">
        <v>90000</v>
      </c>
      <c r="C127" t="s">
        <v>5</v>
      </c>
      <c r="D127">
        <v>7</v>
      </c>
      <c r="E127" s="1" t="str">
        <f>LOOKUP(Table1[[#This Row],[Years of Experience]],{0,1,3,5,10},{"No Experience","1~3 Years","3~5 Years","5~10 Years","10+ Years"})</f>
        <v>5~10 Years</v>
      </c>
    </row>
    <row r="128" spans="1:5" x14ac:dyDescent="0.25">
      <c r="A128" s="19">
        <v>127</v>
      </c>
      <c r="B128">
        <v>70000</v>
      </c>
      <c r="C128" t="s">
        <v>5</v>
      </c>
      <c r="D128">
        <v>14</v>
      </c>
      <c r="E128" s="1" t="str">
        <f>LOOKUP(Table1[[#This Row],[Years of Experience]],{0,1,3,5,10},{"No Experience","1~3 Years","3~5 Years","5~10 Years","10+ Years"})</f>
        <v>10+ Years</v>
      </c>
    </row>
    <row r="129" spans="1:5" x14ac:dyDescent="0.25">
      <c r="A129" s="19">
        <v>128</v>
      </c>
      <c r="B129">
        <v>80000</v>
      </c>
      <c r="C129" t="s">
        <v>2</v>
      </c>
      <c r="D129">
        <v>10</v>
      </c>
      <c r="E129" s="1" t="str">
        <f>LOOKUP(Table1[[#This Row],[Years of Experience]],{0,1,3,5,10},{"No Experience","1~3 Years","3~5 Years","5~10 Years","10+ Years"})</f>
        <v>10+ Years</v>
      </c>
    </row>
    <row r="130" spans="1:5" x14ac:dyDescent="0.25">
      <c r="A130" s="19">
        <v>129</v>
      </c>
      <c r="B130">
        <v>140000</v>
      </c>
      <c r="C130" t="s">
        <v>5</v>
      </c>
      <c r="D130">
        <v>3</v>
      </c>
      <c r="E130" s="1" t="str">
        <f>LOOKUP(Table1[[#This Row],[Years of Experience]],{0,1,3,5,10},{"No Experience","1~3 Years","3~5 Years","5~10 Years","10+ Years"})</f>
        <v>3~5 Years</v>
      </c>
    </row>
    <row r="131" spans="1:5" x14ac:dyDescent="0.25">
      <c r="A131" s="19">
        <v>130</v>
      </c>
      <c r="B131">
        <v>47700</v>
      </c>
      <c r="C131" t="s">
        <v>2</v>
      </c>
      <c r="D131">
        <v>0</v>
      </c>
      <c r="E131" s="1" t="str">
        <f>LOOKUP(Table1[[#This Row],[Years of Experience]],{0,1,3,5,10},{"No Experience","1~3 Years","3~5 Years","5~10 Years","10+ Years"})</f>
        <v>No Experience</v>
      </c>
    </row>
    <row r="132" spans="1:5" x14ac:dyDescent="0.25">
      <c r="A132" s="19">
        <v>131</v>
      </c>
      <c r="B132">
        <v>52500</v>
      </c>
      <c r="C132" t="s">
        <v>2</v>
      </c>
      <c r="D132">
        <v>11</v>
      </c>
      <c r="E132" s="1" t="str">
        <f>LOOKUP(Table1[[#This Row],[Years of Experience]],{0,1,3,5,10},{"No Experience","1~3 Years","3~5 Years","5~10 Years","10+ Years"})</f>
        <v>10+ Years</v>
      </c>
    </row>
    <row r="133" spans="1:5" x14ac:dyDescent="0.25">
      <c r="A133" s="19">
        <v>132</v>
      </c>
      <c r="B133">
        <v>40000</v>
      </c>
      <c r="C133" t="s">
        <v>2</v>
      </c>
      <c r="D133">
        <v>9</v>
      </c>
      <c r="E133" s="1" t="str">
        <f>LOOKUP(Table1[[#This Row],[Years of Experience]],{0,1,3,5,10},{"No Experience","1~3 Years","3~5 Years","5~10 Years","10+ Years"})</f>
        <v>5~10 Years</v>
      </c>
    </row>
    <row r="134" spans="1:5" x14ac:dyDescent="0.25">
      <c r="A134" s="19">
        <v>133</v>
      </c>
      <c r="B134">
        <v>31000</v>
      </c>
      <c r="C134" t="s">
        <v>2</v>
      </c>
      <c r="D134">
        <v>6</v>
      </c>
      <c r="E134" s="1" t="str">
        <f>LOOKUP(Table1[[#This Row],[Years of Experience]],{0,1,3,5,10},{"No Experience","1~3 Years","3~5 Years","5~10 Years","10+ Years"})</f>
        <v>5~10 Years</v>
      </c>
    </row>
    <row r="135" spans="1:5" x14ac:dyDescent="0.25">
      <c r="A135" s="19">
        <v>134</v>
      </c>
      <c r="B135">
        <v>130000</v>
      </c>
      <c r="C135" t="s">
        <v>5</v>
      </c>
      <c r="D135">
        <v>13</v>
      </c>
      <c r="E135" s="1" t="str">
        <f>LOOKUP(Table1[[#This Row],[Years of Experience]],{0,1,3,5,10},{"No Experience","1~3 Years","3~5 Years","5~10 Years","10+ Years"})</f>
        <v>10+ Years</v>
      </c>
    </row>
    <row r="136" spans="1:5" x14ac:dyDescent="0.25">
      <c r="A136" s="19">
        <v>135</v>
      </c>
      <c r="B136">
        <v>51000</v>
      </c>
      <c r="C136" t="s">
        <v>2</v>
      </c>
      <c r="D136">
        <v>1</v>
      </c>
      <c r="E136" s="1" t="str">
        <f>LOOKUP(Table1[[#This Row],[Years of Experience]],{0,1,3,5,10},{"No Experience","1~3 Years","3~5 Years","5~10 Years","10+ Years"})</f>
        <v>1~3 Years</v>
      </c>
    </row>
    <row r="137" spans="1:5" x14ac:dyDescent="0.25">
      <c r="A137" s="19">
        <v>136</v>
      </c>
      <c r="B137">
        <v>73000</v>
      </c>
      <c r="C137" t="s">
        <v>9</v>
      </c>
      <c r="D137">
        <v>8</v>
      </c>
      <c r="E137" s="1" t="str">
        <f>LOOKUP(Table1[[#This Row],[Years of Experience]],{0,1,3,5,10},{"No Experience","1~3 Years","3~5 Years","5~10 Years","10+ Years"})</f>
        <v>5~10 Years</v>
      </c>
    </row>
    <row r="138" spans="1:5" x14ac:dyDescent="0.25">
      <c r="A138" s="19">
        <v>137</v>
      </c>
      <c r="B138">
        <v>62400</v>
      </c>
      <c r="C138" t="s">
        <v>7</v>
      </c>
      <c r="D138">
        <v>10</v>
      </c>
      <c r="E138" s="1" t="str">
        <f>LOOKUP(Table1[[#This Row],[Years of Experience]],{0,1,3,5,10},{"No Experience","1~3 Years","3~5 Years","5~10 Years","10+ Years"})</f>
        <v>10+ Years</v>
      </c>
    </row>
    <row r="139" spans="1:5" x14ac:dyDescent="0.25">
      <c r="A139" s="19">
        <v>138</v>
      </c>
      <c r="B139">
        <v>54000</v>
      </c>
      <c r="C139" t="s">
        <v>5</v>
      </c>
      <c r="D139">
        <v>12</v>
      </c>
      <c r="E139" s="1" t="str">
        <f>LOOKUP(Table1[[#This Row],[Years of Experience]],{0,1,3,5,10},{"No Experience","1~3 Years","3~5 Years","5~10 Years","10+ Years"})</f>
        <v>10+ Years</v>
      </c>
    </row>
    <row r="140" spans="1:5" x14ac:dyDescent="0.25">
      <c r="A140" s="19">
        <v>139</v>
      </c>
      <c r="B140">
        <v>77000</v>
      </c>
      <c r="C140" t="s">
        <v>7</v>
      </c>
      <c r="D140">
        <v>6</v>
      </c>
      <c r="E140" s="1" t="str">
        <f>LOOKUP(Table1[[#This Row],[Years of Experience]],{0,1,3,5,10},{"No Experience","1~3 Years","3~5 Years","5~10 Years","10+ Years"})</f>
        <v>5~10 Years</v>
      </c>
    </row>
    <row r="141" spans="1:5" x14ac:dyDescent="0.25">
      <c r="A141" s="19">
        <v>140</v>
      </c>
      <c r="B141">
        <v>76000</v>
      </c>
      <c r="C141" t="s">
        <v>5</v>
      </c>
      <c r="D141">
        <v>4</v>
      </c>
      <c r="E141" s="1" t="str">
        <f>LOOKUP(Table1[[#This Row],[Years of Experience]],{0,1,3,5,10},{"No Experience","1~3 Years","3~5 Years","5~10 Years","10+ Years"})</f>
        <v>3~5 Years</v>
      </c>
    </row>
    <row r="142" spans="1:5" x14ac:dyDescent="0.25">
      <c r="A142" s="19">
        <v>141</v>
      </c>
      <c r="B142">
        <v>103000</v>
      </c>
      <c r="C142" t="s">
        <v>4</v>
      </c>
      <c r="D142">
        <v>7</v>
      </c>
      <c r="E142" s="1" t="str">
        <f>LOOKUP(Table1[[#This Row],[Years of Experience]],{0,1,3,5,10},{"No Experience","1~3 Years","3~5 Years","5~10 Years","10+ Years"})</f>
        <v>5~10 Years</v>
      </c>
    </row>
    <row r="143" spans="1:5" x14ac:dyDescent="0.25">
      <c r="A143" s="19">
        <v>142</v>
      </c>
      <c r="B143">
        <v>40000</v>
      </c>
      <c r="C143" t="s">
        <v>2</v>
      </c>
      <c r="D143">
        <v>3</v>
      </c>
      <c r="E143" s="1" t="str">
        <f>LOOKUP(Table1[[#This Row],[Years of Experience]],{0,1,3,5,10},{"No Experience","1~3 Years","3~5 Years","5~10 Years","10+ Years"})</f>
        <v>3~5 Years</v>
      </c>
    </row>
    <row r="144" spans="1:5" x14ac:dyDescent="0.25">
      <c r="A144" s="19">
        <v>143</v>
      </c>
      <c r="B144">
        <v>80000</v>
      </c>
      <c r="C144" t="s">
        <v>4</v>
      </c>
      <c r="D144">
        <v>11</v>
      </c>
      <c r="E144" s="1" t="str">
        <f>LOOKUP(Table1[[#This Row],[Years of Experience]],{0,1,3,5,10},{"No Experience","1~3 Years","3~5 Years","5~10 Years","10+ Years"})</f>
        <v>10+ Years</v>
      </c>
    </row>
    <row r="145" spans="1:5" x14ac:dyDescent="0.25">
      <c r="A145" s="19">
        <v>144</v>
      </c>
      <c r="B145">
        <v>55000</v>
      </c>
      <c r="C145" t="s">
        <v>2</v>
      </c>
      <c r="D145">
        <v>8</v>
      </c>
      <c r="E145" s="1" t="str">
        <f>LOOKUP(Table1[[#This Row],[Years of Experience]],{0,1,3,5,10},{"No Experience","1~3 Years","3~5 Years","5~10 Years","10+ Years"})</f>
        <v>5~10 Years</v>
      </c>
    </row>
    <row r="146" spans="1:5" x14ac:dyDescent="0.25">
      <c r="A146" s="19">
        <v>145</v>
      </c>
      <c r="B146">
        <v>99000</v>
      </c>
      <c r="C146" t="s">
        <v>2</v>
      </c>
      <c r="D146">
        <v>1</v>
      </c>
      <c r="E146" s="1" t="str">
        <f>LOOKUP(Table1[[#This Row],[Years of Experience]],{0,1,3,5,10},{"No Experience","1~3 Years","3~5 Years","5~10 Years","10+ Years"})</f>
        <v>1~3 Years</v>
      </c>
    </row>
    <row r="147" spans="1:5" x14ac:dyDescent="0.25">
      <c r="A147" s="19">
        <v>146</v>
      </c>
      <c r="B147">
        <v>75000</v>
      </c>
      <c r="C147" t="s">
        <v>2</v>
      </c>
      <c r="D147">
        <v>3</v>
      </c>
      <c r="E147" s="1" t="str">
        <f>LOOKUP(Table1[[#This Row],[Years of Experience]],{0,1,3,5,10},{"No Experience","1~3 Years","3~5 Years","5~10 Years","10+ Years"})</f>
        <v>3~5 Years</v>
      </c>
    </row>
    <row r="148" spans="1:5" x14ac:dyDescent="0.25">
      <c r="A148" s="19">
        <v>147</v>
      </c>
      <c r="B148">
        <v>80000</v>
      </c>
      <c r="C148" t="s">
        <v>5</v>
      </c>
      <c r="D148">
        <v>10</v>
      </c>
      <c r="E148" s="1" t="str">
        <f>LOOKUP(Table1[[#This Row],[Years of Experience]],{0,1,3,5,10},{"No Experience","1~3 Years","3~5 Years","5~10 Years","10+ Years"})</f>
        <v>10+ Years</v>
      </c>
    </row>
    <row r="149" spans="1:5" x14ac:dyDescent="0.25">
      <c r="A149" s="19">
        <v>148</v>
      </c>
      <c r="B149">
        <v>40000</v>
      </c>
      <c r="C149" t="s">
        <v>2</v>
      </c>
      <c r="D149">
        <v>8</v>
      </c>
      <c r="E149" s="1" t="str">
        <f>LOOKUP(Table1[[#This Row],[Years of Experience]],{0,1,3,5,10},{"No Experience","1~3 Years","3~5 Years","5~10 Years","10+ Years"})</f>
        <v>5~10 Years</v>
      </c>
    </row>
    <row r="150" spans="1:5" x14ac:dyDescent="0.25">
      <c r="A150" s="19">
        <v>149</v>
      </c>
      <c r="B150">
        <v>46000</v>
      </c>
      <c r="C150" t="s">
        <v>2</v>
      </c>
      <c r="D150">
        <v>3</v>
      </c>
      <c r="E150" s="1" t="str">
        <f>LOOKUP(Table1[[#This Row],[Years of Experience]],{0,1,3,5,10},{"No Experience","1~3 Years","3~5 Years","5~10 Years","10+ Years"})</f>
        <v>3~5 Years</v>
      </c>
    </row>
    <row r="151" spans="1:5" x14ac:dyDescent="0.25">
      <c r="A151" s="19">
        <v>150</v>
      </c>
      <c r="B151">
        <v>70000</v>
      </c>
      <c r="C151" t="s">
        <v>3</v>
      </c>
      <c r="D151">
        <v>1</v>
      </c>
      <c r="E151" s="1" t="str">
        <f>LOOKUP(Table1[[#This Row],[Years of Experience]],{0,1,3,5,10},{"No Experience","1~3 Years","3~5 Years","5~10 Years","10+ Years"})</f>
        <v>1~3 Years</v>
      </c>
    </row>
    <row r="152" spans="1:5" x14ac:dyDescent="0.25">
      <c r="A152" s="19">
        <v>151</v>
      </c>
      <c r="B152">
        <v>15000</v>
      </c>
      <c r="C152" t="s">
        <v>5</v>
      </c>
      <c r="D152">
        <v>3</v>
      </c>
      <c r="E152" s="1" t="str">
        <f>LOOKUP(Table1[[#This Row],[Years of Experience]],{0,1,3,5,10},{"No Experience","1~3 Years","3~5 Years","5~10 Years","10+ Years"})</f>
        <v>3~5 Years</v>
      </c>
    </row>
    <row r="153" spans="1:5" x14ac:dyDescent="0.25">
      <c r="A153" s="19">
        <v>152</v>
      </c>
      <c r="B153">
        <v>68000</v>
      </c>
      <c r="C153" t="s">
        <v>5</v>
      </c>
      <c r="D153">
        <v>9</v>
      </c>
      <c r="E153" s="1" t="str">
        <f>LOOKUP(Table1[[#This Row],[Years of Experience]],{0,1,3,5,10},{"No Experience","1~3 Years","3~5 Years","5~10 Years","10+ Years"})</f>
        <v>5~10 Years</v>
      </c>
    </row>
    <row r="154" spans="1:5" x14ac:dyDescent="0.25">
      <c r="A154" s="19">
        <v>153</v>
      </c>
      <c r="B154">
        <v>97000</v>
      </c>
      <c r="C154" t="s">
        <v>2</v>
      </c>
      <c r="D154">
        <v>10</v>
      </c>
      <c r="E154" s="1" t="str">
        <f>LOOKUP(Table1[[#This Row],[Years of Experience]],{0,1,3,5,10},{"No Experience","1~3 Years","3~5 Years","5~10 Years","10+ Years"})</f>
        <v>10+ Years</v>
      </c>
    </row>
    <row r="155" spans="1:5" x14ac:dyDescent="0.25">
      <c r="A155" s="19">
        <v>154</v>
      </c>
      <c r="B155">
        <v>65000</v>
      </c>
      <c r="C155" t="s">
        <v>2</v>
      </c>
      <c r="D155">
        <v>7</v>
      </c>
      <c r="E155" s="1" t="str">
        <f>LOOKUP(Table1[[#This Row],[Years of Experience]],{0,1,3,5,10},{"No Experience","1~3 Years","3~5 Years","5~10 Years","10+ Years"})</f>
        <v>5~10 Years</v>
      </c>
    </row>
    <row r="156" spans="1:5" x14ac:dyDescent="0.25">
      <c r="A156" s="19">
        <v>155</v>
      </c>
      <c r="B156">
        <v>50000</v>
      </c>
      <c r="C156" t="s">
        <v>2</v>
      </c>
      <c r="D156">
        <v>1</v>
      </c>
      <c r="E156" s="1" t="str">
        <f>LOOKUP(Table1[[#This Row],[Years of Experience]],{0,1,3,5,10},{"No Experience","1~3 Years","3~5 Years","5~10 Years","10+ Years"})</f>
        <v>1~3 Years</v>
      </c>
    </row>
    <row r="157" spans="1:5" x14ac:dyDescent="0.25">
      <c r="A157" s="19">
        <v>156</v>
      </c>
      <c r="B157">
        <v>45000</v>
      </c>
      <c r="C157" t="s">
        <v>2</v>
      </c>
      <c r="D157">
        <v>8</v>
      </c>
      <c r="E157" s="1" t="str">
        <f>LOOKUP(Table1[[#This Row],[Years of Experience]],{0,1,3,5,10},{"No Experience","1~3 Years","3~5 Years","5~10 Years","10+ Years"})</f>
        <v>5~10 Years</v>
      </c>
    </row>
    <row r="158" spans="1:5" x14ac:dyDescent="0.25">
      <c r="A158" s="19">
        <v>157</v>
      </c>
      <c r="B158">
        <v>60000</v>
      </c>
      <c r="C158" t="s">
        <v>5</v>
      </c>
      <c r="D158">
        <v>12</v>
      </c>
      <c r="E158" s="1" t="str">
        <f>LOOKUP(Table1[[#This Row],[Years of Experience]],{0,1,3,5,10},{"No Experience","1~3 Years","3~5 Years","5~10 Years","10+ Years"})</f>
        <v>10+ Years</v>
      </c>
    </row>
    <row r="159" spans="1:5" x14ac:dyDescent="0.25">
      <c r="A159" s="19">
        <v>158</v>
      </c>
      <c r="B159">
        <v>31000</v>
      </c>
      <c r="C159" t="s">
        <v>9</v>
      </c>
      <c r="D159">
        <v>14</v>
      </c>
      <c r="E159" s="1" t="str">
        <f>LOOKUP(Table1[[#This Row],[Years of Experience]],{0,1,3,5,10},{"No Experience","1~3 Years","3~5 Years","5~10 Years","10+ Years"})</f>
        <v>10+ Years</v>
      </c>
    </row>
    <row r="160" spans="1:5" x14ac:dyDescent="0.25">
      <c r="A160" s="19">
        <v>159</v>
      </c>
      <c r="B160">
        <v>75000</v>
      </c>
      <c r="C160" t="s">
        <v>2</v>
      </c>
      <c r="D160">
        <v>7</v>
      </c>
      <c r="E160" s="1" t="str">
        <f>LOOKUP(Table1[[#This Row],[Years of Experience]],{0,1,3,5,10},{"No Experience","1~3 Years","3~5 Years","5~10 Years","10+ Years"})</f>
        <v>5~10 Years</v>
      </c>
    </row>
    <row r="161" spans="1:5" x14ac:dyDescent="0.25">
      <c r="A161" s="19">
        <v>160</v>
      </c>
      <c r="B161">
        <v>16000</v>
      </c>
      <c r="C161" t="s">
        <v>4</v>
      </c>
      <c r="D161">
        <v>9</v>
      </c>
      <c r="E161" s="1" t="str">
        <f>LOOKUP(Table1[[#This Row],[Years of Experience]],{0,1,3,5,10},{"No Experience","1~3 Years","3~5 Years","5~10 Years","10+ Years"})</f>
        <v>5~10 Years</v>
      </c>
    </row>
    <row r="162" spans="1:5" x14ac:dyDescent="0.25">
      <c r="A162" s="19">
        <v>161</v>
      </c>
      <c r="B162">
        <v>36000</v>
      </c>
      <c r="C162" t="s">
        <v>2</v>
      </c>
      <c r="D162">
        <v>2</v>
      </c>
      <c r="E162" s="1" t="str">
        <f>LOOKUP(Table1[[#This Row],[Years of Experience]],{0,1,3,5,10},{"No Experience","1~3 Years","3~5 Years","5~10 Years","10+ Years"})</f>
        <v>1~3 Years</v>
      </c>
    </row>
    <row r="163" spans="1:5" x14ac:dyDescent="0.25">
      <c r="A163" s="19">
        <v>162</v>
      </c>
      <c r="B163">
        <v>53000</v>
      </c>
      <c r="C163" t="s">
        <v>2</v>
      </c>
      <c r="D163">
        <v>10</v>
      </c>
      <c r="E163" s="1" t="str">
        <f>LOOKUP(Table1[[#This Row],[Years of Experience]],{0,1,3,5,10},{"No Experience","1~3 Years","3~5 Years","5~10 Years","10+ Years"})</f>
        <v>10+ Years</v>
      </c>
    </row>
    <row r="164" spans="1:5" x14ac:dyDescent="0.25">
      <c r="A164" s="19">
        <v>163</v>
      </c>
      <c r="B164">
        <v>67000</v>
      </c>
      <c r="C164" t="s">
        <v>2</v>
      </c>
      <c r="D164">
        <v>2</v>
      </c>
      <c r="E164" s="1" t="str">
        <f>LOOKUP(Table1[[#This Row],[Years of Experience]],{0,1,3,5,10},{"No Experience","1~3 Years","3~5 Years","5~10 Years","10+ Years"})</f>
        <v>1~3 Years</v>
      </c>
    </row>
    <row r="165" spans="1:5" x14ac:dyDescent="0.25">
      <c r="A165" s="19">
        <v>164</v>
      </c>
      <c r="B165">
        <v>85000</v>
      </c>
      <c r="C165" t="s">
        <v>10</v>
      </c>
      <c r="D165">
        <v>9</v>
      </c>
      <c r="E165" s="1" t="str">
        <f>LOOKUP(Table1[[#This Row],[Years of Experience]],{0,1,3,5,10},{"No Experience","1~3 Years","3~5 Years","5~10 Years","10+ Years"})</f>
        <v>5~10 Years</v>
      </c>
    </row>
    <row r="166" spans="1:5" x14ac:dyDescent="0.25">
      <c r="A166" s="19">
        <v>165</v>
      </c>
      <c r="B166">
        <v>40000</v>
      </c>
      <c r="C166" t="s">
        <v>5</v>
      </c>
      <c r="D166">
        <v>1</v>
      </c>
      <c r="E166" s="1" t="str">
        <f>LOOKUP(Table1[[#This Row],[Years of Experience]],{0,1,3,5,10},{"No Experience","1~3 Years","3~5 Years","5~10 Years","10+ Years"})</f>
        <v>1~3 Years</v>
      </c>
    </row>
    <row r="167" spans="1:5" x14ac:dyDescent="0.25">
      <c r="A167" s="19">
        <v>166</v>
      </c>
      <c r="B167">
        <v>41000</v>
      </c>
      <c r="C167" t="s">
        <v>2</v>
      </c>
      <c r="D167">
        <v>13</v>
      </c>
      <c r="E167" s="1" t="str">
        <f>LOOKUP(Table1[[#This Row],[Years of Experience]],{0,1,3,5,10},{"No Experience","1~3 Years","3~5 Years","5~10 Years","10+ Years"})</f>
        <v>10+ Years</v>
      </c>
    </row>
    <row r="168" spans="1:5" x14ac:dyDescent="0.25">
      <c r="A168" s="19">
        <v>167</v>
      </c>
      <c r="B168">
        <v>125000</v>
      </c>
      <c r="C168" t="s">
        <v>5</v>
      </c>
      <c r="D168">
        <v>3</v>
      </c>
      <c r="E168" s="1" t="str">
        <f>LOOKUP(Table1[[#This Row],[Years of Experience]],{0,1,3,5,10},{"No Experience","1~3 Years","3~5 Years","5~10 Years","10+ Years"})</f>
        <v>3~5 Years</v>
      </c>
    </row>
    <row r="169" spans="1:5" x14ac:dyDescent="0.25">
      <c r="A169" s="19">
        <v>168</v>
      </c>
      <c r="B169">
        <v>70000</v>
      </c>
      <c r="C169" t="s">
        <v>2</v>
      </c>
      <c r="D169">
        <v>10</v>
      </c>
      <c r="E169" s="1" t="str">
        <f>LOOKUP(Table1[[#This Row],[Years of Experience]],{0,1,3,5,10},{"No Experience","1~3 Years","3~5 Years","5~10 Years","10+ Years"})</f>
        <v>10+ Years</v>
      </c>
    </row>
    <row r="170" spans="1:5" x14ac:dyDescent="0.25">
      <c r="A170" s="19">
        <v>169</v>
      </c>
      <c r="B170">
        <v>400000</v>
      </c>
      <c r="C170" t="s">
        <v>9</v>
      </c>
      <c r="D170">
        <v>3</v>
      </c>
      <c r="E170" s="1" t="str">
        <f>LOOKUP(Table1[[#This Row],[Years of Experience]],{0,1,3,5,10},{"No Experience","1~3 Years","3~5 Years","5~10 Years","10+ Years"})</f>
        <v>3~5 Years</v>
      </c>
    </row>
    <row r="171" spans="1:5" x14ac:dyDescent="0.25">
      <c r="A171" s="19">
        <v>170</v>
      </c>
      <c r="B171">
        <v>55000</v>
      </c>
      <c r="C171" t="s">
        <v>2</v>
      </c>
      <c r="D171">
        <v>6</v>
      </c>
      <c r="E171" s="1" t="str">
        <f>LOOKUP(Table1[[#This Row],[Years of Experience]],{0,1,3,5,10},{"No Experience","1~3 Years","3~5 Years","5~10 Years","10+ Years"})</f>
        <v>5~10 Years</v>
      </c>
    </row>
    <row r="172" spans="1:5" x14ac:dyDescent="0.25">
      <c r="A172" s="19">
        <v>171</v>
      </c>
      <c r="B172">
        <v>60000</v>
      </c>
      <c r="C172" t="s">
        <v>2</v>
      </c>
      <c r="D172">
        <v>1</v>
      </c>
      <c r="E172" s="1" t="str">
        <f>LOOKUP(Table1[[#This Row],[Years of Experience]],{0,1,3,5,10},{"No Experience","1~3 Years","3~5 Years","5~10 Years","10+ Years"})</f>
        <v>1~3 Years</v>
      </c>
    </row>
    <row r="173" spans="1:5" x14ac:dyDescent="0.25">
      <c r="A173" s="19">
        <v>172</v>
      </c>
      <c r="B173">
        <v>137500</v>
      </c>
      <c r="C173" t="s">
        <v>2</v>
      </c>
      <c r="D173">
        <v>14</v>
      </c>
      <c r="E173" s="1" t="str">
        <f>LOOKUP(Table1[[#This Row],[Years of Experience]],{0,1,3,5,10},{"No Experience","1~3 Years","3~5 Years","5~10 Years","10+ Years"})</f>
        <v>10+ Years</v>
      </c>
    </row>
    <row r="174" spans="1:5" x14ac:dyDescent="0.25">
      <c r="A174" s="19">
        <v>173</v>
      </c>
      <c r="B174">
        <v>47000</v>
      </c>
      <c r="C174" t="s">
        <v>9</v>
      </c>
      <c r="D174">
        <v>10</v>
      </c>
      <c r="E174" s="1" t="str">
        <f>LOOKUP(Table1[[#This Row],[Years of Experience]],{0,1,3,5,10},{"No Experience","1~3 Years","3~5 Years","5~10 Years","10+ Years"})</f>
        <v>10+ Years</v>
      </c>
    </row>
    <row r="175" spans="1:5" x14ac:dyDescent="0.25">
      <c r="A175" s="19">
        <v>174</v>
      </c>
      <c r="B175">
        <v>65000</v>
      </c>
      <c r="C175" t="s">
        <v>2</v>
      </c>
      <c r="D175">
        <v>14</v>
      </c>
      <c r="E175" s="1" t="str">
        <f>LOOKUP(Table1[[#This Row],[Years of Experience]],{0,1,3,5,10},{"No Experience","1~3 Years","3~5 Years","5~10 Years","10+ Years"})</f>
        <v>10+ Years</v>
      </c>
    </row>
    <row r="176" spans="1:5" x14ac:dyDescent="0.25">
      <c r="A176" s="19">
        <v>175</v>
      </c>
      <c r="B176">
        <v>92000</v>
      </c>
      <c r="C176" t="s">
        <v>5</v>
      </c>
      <c r="D176">
        <v>2</v>
      </c>
      <c r="E176" s="1" t="str">
        <f>LOOKUP(Table1[[#This Row],[Years of Experience]],{0,1,3,5,10},{"No Experience","1~3 Years","3~5 Years","5~10 Years","10+ Years"})</f>
        <v>1~3 Years</v>
      </c>
    </row>
    <row r="177" spans="1:5" x14ac:dyDescent="0.25">
      <c r="A177" s="19">
        <v>176</v>
      </c>
      <c r="B177">
        <v>108000</v>
      </c>
      <c r="C177" t="s">
        <v>5</v>
      </c>
      <c r="D177">
        <v>0</v>
      </c>
      <c r="E177" s="1" t="str">
        <f>LOOKUP(Table1[[#This Row],[Years of Experience]],{0,1,3,5,10},{"No Experience","1~3 Years","3~5 Years","5~10 Years","10+ Years"})</f>
        <v>No Experience</v>
      </c>
    </row>
    <row r="178" spans="1:5" x14ac:dyDescent="0.25">
      <c r="A178" s="19">
        <v>177</v>
      </c>
      <c r="B178">
        <v>61000</v>
      </c>
      <c r="C178" t="s">
        <v>2</v>
      </c>
      <c r="D178">
        <v>6</v>
      </c>
      <c r="E178" s="1" t="str">
        <f>LOOKUP(Table1[[#This Row],[Years of Experience]],{0,1,3,5,10},{"No Experience","1~3 Years","3~5 Years","5~10 Years","10+ Years"})</f>
        <v>5~10 Years</v>
      </c>
    </row>
    <row r="179" spans="1:5" x14ac:dyDescent="0.25">
      <c r="A179" s="19">
        <v>178</v>
      </c>
      <c r="B179">
        <v>50000</v>
      </c>
      <c r="C179" t="s">
        <v>2</v>
      </c>
      <c r="D179">
        <v>10</v>
      </c>
      <c r="E179" s="1" t="str">
        <f>LOOKUP(Table1[[#This Row],[Years of Experience]],{0,1,3,5,10},{"No Experience","1~3 Years","3~5 Years","5~10 Years","10+ Years"})</f>
        <v>10+ Years</v>
      </c>
    </row>
    <row r="180" spans="1:5" x14ac:dyDescent="0.25">
      <c r="A180" s="19">
        <v>179</v>
      </c>
      <c r="B180">
        <v>150000</v>
      </c>
      <c r="C180" t="s">
        <v>7</v>
      </c>
      <c r="D180">
        <v>9</v>
      </c>
      <c r="E180" s="1" t="str">
        <f>LOOKUP(Table1[[#This Row],[Years of Experience]],{0,1,3,5,10},{"No Experience","1~3 Years","3~5 Years","5~10 Years","10+ Years"})</f>
        <v>5~10 Years</v>
      </c>
    </row>
    <row r="181" spans="1:5" x14ac:dyDescent="0.25">
      <c r="A181" s="19">
        <v>180</v>
      </c>
      <c r="B181">
        <v>45000</v>
      </c>
      <c r="C181" t="s">
        <v>9</v>
      </c>
      <c r="D181">
        <v>0</v>
      </c>
      <c r="E181" s="1" t="str">
        <f>LOOKUP(Table1[[#This Row],[Years of Experience]],{0,1,3,5,10},{"No Experience","1~3 Years","3~5 Years","5~10 Years","10+ Years"})</f>
        <v>No Experience</v>
      </c>
    </row>
    <row r="182" spans="1:5" x14ac:dyDescent="0.25">
      <c r="A182" s="19">
        <v>181</v>
      </c>
      <c r="B182">
        <v>135000</v>
      </c>
      <c r="C182" t="s">
        <v>5</v>
      </c>
      <c r="D182">
        <v>8</v>
      </c>
      <c r="E182" s="1" t="str">
        <f>LOOKUP(Table1[[#This Row],[Years of Experience]],{0,1,3,5,10},{"No Experience","1~3 Years","3~5 Years","5~10 Years","10+ Years"})</f>
        <v>5~10 Years</v>
      </c>
    </row>
    <row r="183" spans="1:5" x14ac:dyDescent="0.25">
      <c r="A183" s="19">
        <v>182</v>
      </c>
      <c r="B183">
        <v>29000</v>
      </c>
      <c r="C183" t="s">
        <v>5</v>
      </c>
      <c r="D183">
        <v>14</v>
      </c>
      <c r="E183" s="1" t="str">
        <f>LOOKUP(Table1[[#This Row],[Years of Experience]],{0,1,3,5,10},{"No Experience","1~3 Years","3~5 Years","5~10 Years","10+ Years"})</f>
        <v>10+ Years</v>
      </c>
    </row>
    <row r="184" spans="1:5" x14ac:dyDescent="0.25">
      <c r="A184" s="19">
        <v>183</v>
      </c>
      <c r="B184">
        <v>63000</v>
      </c>
      <c r="C184" t="s">
        <v>2</v>
      </c>
      <c r="D184">
        <v>4</v>
      </c>
      <c r="E184" s="1" t="str">
        <f>LOOKUP(Table1[[#This Row],[Years of Experience]],{0,1,3,5,10},{"No Experience","1~3 Years","3~5 Years","5~10 Years","10+ Years"})</f>
        <v>3~5 Years</v>
      </c>
    </row>
    <row r="185" spans="1:5" x14ac:dyDescent="0.25">
      <c r="A185" s="19">
        <v>184</v>
      </c>
      <c r="B185">
        <v>95000</v>
      </c>
      <c r="C185" t="s">
        <v>2</v>
      </c>
      <c r="D185">
        <v>10</v>
      </c>
      <c r="E185" s="1" t="str">
        <f>LOOKUP(Table1[[#This Row],[Years of Experience]],{0,1,3,5,10},{"No Experience","1~3 Years","3~5 Years","5~10 Years","10+ Years"})</f>
        <v>10+ Years</v>
      </c>
    </row>
    <row r="186" spans="1:5" x14ac:dyDescent="0.25">
      <c r="A186" s="19">
        <v>185</v>
      </c>
      <c r="B186">
        <v>53000</v>
      </c>
      <c r="C186" t="s">
        <v>5</v>
      </c>
      <c r="D186">
        <v>10</v>
      </c>
      <c r="E186" s="1" t="str">
        <f>LOOKUP(Table1[[#This Row],[Years of Experience]],{0,1,3,5,10},{"No Experience","1~3 Years","3~5 Years","5~10 Years","10+ Years"})</f>
        <v>10+ Years</v>
      </c>
    </row>
    <row r="187" spans="1:5" x14ac:dyDescent="0.25">
      <c r="A187" s="19">
        <v>186</v>
      </c>
      <c r="B187">
        <v>130000</v>
      </c>
      <c r="C187" t="s">
        <v>3</v>
      </c>
      <c r="D187">
        <v>8</v>
      </c>
      <c r="E187" s="1" t="str">
        <f>LOOKUP(Table1[[#This Row],[Years of Experience]],{0,1,3,5,10},{"No Experience","1~3 Years","3~5 Years","5~10 Years","10+ Years"})</f>
        <v>5~10 Years</v>
      </c>
    </row>
    <row r="188" spans="1:5" x14ac:dyDescent="0.25">
      <c r="A188" s="19">
        <v>187</v>
      </c>
      <c r="B188">
        <v>44200</v>
      </c>
      <c r="C188" t="s">
        <v>2</v>
      </c>
      <c r="D188">
        <v>5</v>
      </c>
      <c r="E188" s="1" t="str">
        <f>LOOKUP(Table1[[#This Row],[Years of Experience]],{0,1,3,5,10},{"No Experience","1~3 Years","3~5 Years","5~10 Years","10+ Years"})</f>
        <v>5~10 Years</v>
      </c>
    </row>
    <row r="189" spans="1:5" x14ac:dyDescent="0.25">
      <c r="A189" s="19">
        <v>188</v>
      </c>
      <c r="B189">
        <v>56000</v>
      </c>
      <c r="C189" t="s">
        <v>5</v>
      </c>
      <c r="D189">
        <v>14</v>
      </c>
      <c r="E189" s="1" t="str">
        <f>LOOKUP(Table1[[#This Row],[Years of Experience]],{0,1,3,5,10},{"No Experience","1~3 Years","3~5 Years","5~10 Years","10+ Years"})</f>
        <v>10+ Years</v>
      </c>
    </row>
    <row r="190" spans="1:5" x14ac:dyDescent="0.25">
      <c r="A190" s="19">
        <v>189</v>
      </c>
      <c r="B190">
        <v>72500</v>
      </c>
      <c r="C190" t="s">
        <v>3</v>
      </c>
      <c r="D190">
        <v>10</v>
      </c>
      <c r="E190" s="1" t="str">
        <f>LOOKUP(Table1[[#This Row],[Years of Experience]],{0,1,3,5,10},{"No Experience","1~3 Years","3~5 Years","5~10 Years","10+ Years"})</f>
        <v>10+ Years</v>
      </c>
    </row>
    <row r="191" spans="1:5" x14ac:dyDescent="0.25">
      <c r="A191" s="19">
        <v>190</v>
      </c>
      <c r="B191">
        <v>68000</v>
      </c>
      <c r="C191" t="s">
        <v>5</v>
      </c>
      <c r="D191">
        <v>6</v>
      </c>
      <c r="E191" s="1" t="str">
        <f>LOOKUP(Table1[[#This Row],[Years of Experience]],{0,1,3,5,10},{"No Experience","1~3 Years","3~5 Years","5~10 Years","10+ Years"})</f>
        <v>5~10 Years</v>
      </c>
    </row>
    <row r="192" spans="1:5" x14ac:dyDescent="0.25">
      <c r="A192" s="19">
        <v>191</v>
      </c>
      <c r="B192">
        <v>75000</v>
      </c>
      <c r="C192" t="s">
        <v>2</v>
      </c>
      <c r="D192">
        <v>2</v>
      </c>
      <c r="E192" s="1" t="str">
        <f>LOOKUP(Table1[[#This Row],[Years of Experience]],{0,1,3,5,10},{"No Experience","1~3 Years","3~5 Years","5~10 Years","10+ Years"})</f>
        <v>1~3 Years</v>
      </c>
    </row>
    <row r="193" spans="1:5" x14ac:dyDescent="0.25">
      <c r="A193" s="19">
        <v>192</v>
      </c>
      <c r="B193">
        <v>62500</v>
      </c>
      <c r="C193" t="s">
        <v>4</v>
      </c>
      <c r="D193">
        <v>0</v>
      </c>
      <c r="E193" s="1" t="str">
        <f>LOOKUP(Table1[[#This Row],[Years of Experience]],{0,1,3,5,10},{"No Experience","1~3 Years","3~5 Years","5~10 Years","10+ Years"})</f>
        <v>No Experience</v>
      </c>
    </row>
    <row r="194" spans="1:5" x14ac:dyDescent="0.25">
      <c r="A194" s="19">
        <v>193</v>
      </c>
      <c r="B194">
        <v>85000</v>
      </c>
      <c r="C194" t="s">
        <v>2</v>
      </c>
      <c r="D194">
        <v>11</v>
      </c>
      <c r="E194" s="1" t="str">
        <f>LOOKUP(Table1[[#This Row],[Years of Experience]],{0,1,3,5,10},{"No Experience","1~3 Years","3~5 Years","5~10 Years","10+ Years"})</f>
        <v>10+ Years</v>
      </c>
    </row>
    <row r="195" spans="1:5" x14ac:dyDescent="0.25">
      <c r="A195" s="19">
        <v>194</v>
      </c>
      <c r="B195">
        <v>89000</v>
      </c>
      <c r="C195" t="s">
        <v>5</v>
      </c>
      <c r="D195">
        <v>3</v>
      </c>
      <c r="E195" s="1" t="str">
        <f>LOOKUP(Table1[[#This Row],[Years of Experience]],{0,1,3,5,10},{"No Experience","1~3 Years","3~5 Years","5~10 Years","10+ Years"})</f>
        <v>3~5 Years</v>
      </c>
    </row>
    <row r="196" spans="1:5" x14ac:dyDescent="0.25">
      <c r="A196" s="19">
        <v>195</v>
      </c>
      <c r="B196">
        <v>47500</v>
      </c>
      <c r="C196" t="s">
        <v>5</v>
      </c>
      <c r="D196">
        <v>10</v>
      </c>
      <c r="E196" s="1" t="str">
        <f>LOOKUP(Table1[[#This Row],[Years of Experience]],{0,1,3,5,10},{"No Experience","1~3 Years","3~5 Years","5~10 Years","10+ Years"})</f>
        <v>10+ Years</v>
      </c>
    </row>
    <row r="197" spans="1:5" x14ac:dyDescent="0.25">
      <c r="A197" s="19">
        <v>196</v>
      </c>
      <c r="B197">
        <v>130000</v>
      </c>
      <c r="C197" t="s">
        <v>5</v>
      </c>
      <c r="D197">
        <v>5</v>
      </c>
      <c r="E197" s="1" t="str">
        <f>LOOKUP(Table1[[#This Row],[Years of Experience]],{0,1,3,5,10},{"No Experience","1~3 Years","3~5 Years","5~10 Years","10+ Years"})</f>
        <v>5~10 Years</v>
      </c>
    </row>
    <row r="198" spans="1:5" x14ac:dyDescent="0.25">
      <c r="A198" s="19">
        <v>197</v>
      </c>
      <c r="B198">
        <v>41932</v>
      </c>
      <c r="C198" t="s">
        <v>5</v>
      </c>
      <c r="D198">
        <v>6</v>
      </c>
      <c r="E198" s="1" t="str">
        <f>LOOKUP(Table1[[#This Row],[Years of Experience]],{0,1,3,5,10},{"No Experience","1~3 Years","3~5 Years","5~10 Years","10+ Years"})</f>
        <v>5~10 Years</v>
      </c>
    </row>
    <row r="199" spans="1:5" x14ac:dyDescent="0.25">
      <c r="A199" s="19">
        <v>198</v>
      </c>
      <c r="B199">
        <v>194000</v>
      </c>
      <c r="C199" t="s">
        <v>4</v>
      </c>
      <c r="D199">
        <v>1</v>
      </c>
      <c r="E199" s="1" t="str">
        <f>LOOKUP(Table1[[#This Row],[Years of Experience]],{0,1,3,5,10},{"No Experience","1~3 Years","3~5 Years","5~10 Years","10+ Years"})</f>
        <v>1~3 Years</v>
      </c>
    </row>
    <row r="200" spans="1:5" x14ac:dyDescent="0.25">
      <c r="A200" s="19">
        <v>199</v>
      </c>
      <c r="B200">
        <v>95000</v>
      </c>
      <c r="C200" t="s">
        <v>2</v>
      </c>
      <c r="D200">
        <v>4</v>
      </c>
      <c r="E200" s="1" t="str">
        <f>LOOKUP(Table1[[#This Row],[Years of Experience]],{0,1,3,5,10},{"No Experience","1~3 Years","3~5 Years","5~10 Years","10+ Years"})</f>
        <v>3~5 Years</v>
      </c>
    </row>
    <row r="201" spans="1:5" x14ac:dyDescent="0.25">
      <c r="A201" s="19">
        <v>200</v>
      </c>
      <c r="B201">
        <v>48000</v>
      </c>
      <c r="C201" t="s">
        <v>2</v>
      </c>
      <c r="D201">
        <v>10</v>
      </c>
      <c r="E201" s="1" t="str">
        <f>LOOKUP(Table1[[#This Row],[Years of Experience]],{0,1,3,5,10},{"No Experience","1~3 Years","3~5 Years","5~10 Years","10+ Years"})</f>
        <v>10+ Years</v>
      </c>
    </row>
    <row r="202" spans="1:5" x14ac:dyDescent="0.25">
      <c r="A202" s="19">
        <v>201</v>
      </c>
      <c r="B202">
        <v>46000</v>
      </c>
      <c r="C202" t="s">
        <v>2</v>
      </c>
      <c r="D202">
        <v>11</v>
      </c>
      <c r="E202" s="1" t="str">
        <f>LOOKUP(Table1[[#This Row],[Years of Experience]],{0,1,3,5,10},{"No Experience","1~3 Years","3~5 Years","5~10 Years","10+ Years"})</f>
        <v>10+ Years</v>
      </c>
    </row>
    <row r="203" spans="1:5" x14ac:dyDescent="0.25">
      <c r="A203" s="19">
        <v>202</v>
      </c>
      <c r="B203">
        <v>47000</v>
      </c>
      <c r="C203" t="s">
        <v>5</v>
      </c>
      <c r="D203">
        <v>1</v>
      </c>
      <c r="E203" s="1" t="str">
        <f>LOOKUP(Table1[[#This Row],[Years of Experience]],{0,1,3,5,10},{"No Experience","1~3 Years","3~5 Years","5~10 Years","10+ Years"})</f>
        <v>1~3 Years</v>
      </c>
    </row>
    <row r="204" spans="1:5" x14ac:dyDescent="0.25">
      <c r="A204" s="19">
        <v>203</v>
      </c>
      <c r="B204">
        <v>44000</v>
      </c>
      <c r="C204" t="s">
        <v>2</v>
      </c>
      <c r="D204">
        <v>8</v>
      </c>
      <c r="E204" s="1" t="str">
        <f>LOOKUP(Table1[[#This Row],[Years of Experience]],{0,1,3,5,10},{"No Experience","1~3 Years","3~5 Years","5~10 Years","10+ Years"})</f>
        <v>5~10 Years</v>
      </c>
    </row>
    <row r="205" spans="1:5" x14ac:dyDescent="0.25">
      <c r="A205" s="19">
        <v>204</v>
      </c>
      <c r="B205">
        <v>55000</v>
      </c>
      <c r="C205" t="s">
        <v>7</v>
      </c>
      <c r="D205">
        <v>5</v>
      </c>
      <c r="E205" s="1" t="str">
        <f>LOOKUP(Table1[[#This Row],[Years of Experience]],{0,1,3,5,10},{"No Experience","1~3 Years","3~5 Years","5~10 Years","10+ Years"})</f>
        <v>5~10 Years</v>
      </c>
    </row>
    <row r="206" spans="1:5" x14ac:dyDescent="0.25">
      <c r="A206" s="19">
        <v>205</v>
      </c>
      <c r="B206">
        <v>50000</v>
      </c>
      <c r="C206" t="s">
        <v>5</v>
      </c>
      <c r="D206">
        <v>3</v>
      </c>
      <c r="E206" s="1" t="str">
        <f>LOOKUP(Table1[[#This Row],[Years of Experience]],{0,1,3,5,10},{"No Experience","1~3 Years","3~5 Years","5~10 Years","10+ Years"})</f>
        <v>3~5 Years</v>
      </c>
    </row>
    <row r="207" spans="1:5" x14ac:dyDescent="0.25">
      <c r="A207" s="19">
        <v>206</v>
      </c>
      <c r="B207">
        <v>45880</v>
      </c>
      <c r="C207" t="s">
        <v>5</v>
      </c>
      <c r="D207">
        <v>1</v>
      </c>
      <c r="E207" s="1" t="str">
        <f>LOOKUP(Table1[[#This Row],[Years of Experience]],{0,1,3,5,10},{"No Experience","1~3 Years","3~5 Years","5~10 Years","10+ Years"})</f>
        <v>1~3 Years</v>
      </c>
    </row>
    <row r="208" spans="1:5" x14ac:dyDescent="0.25">
      <c r="A208" s="19">
        <v>207</v>
      </c>
      <c r="B208">
        <v>70000</v>
      </c>
      <c r="C208" t="s">
        <v>5</v>
      </c>
      <c r="D208">
        <v>7</v>
      </c>
      <c r="E208" s="1" t="str">
        <f>LOOKUP(Table1[[#This Row],[Years of Experience]],{0,1,3,5,10},{"No Experience","1~3 Years","3~5 Years","5~10 Years","10+ Years"})</f>
        <v>5~10 Years</v>
      </c>
    </row>
    <row r="209" spans="1:5" x14ac:dyDescent="0.25">
      <c r="A209" s="19">
        <v>208</v>
      </c>
      <c r="B209">
        <v>100000</v>
      </c>
      <c r="C209" t="s">
        <v>2</v>
      </c>
      <c r="D209">
        <v>14</v>
      </c>
      <c r="E209" s="1" t="str">
        <f>LOOKUP(Table1[[#This Row],[Years of Experience]],{0,1,3,5,10},{"No Experience","1~3 Years","3~5 Years","5~10 Years","10+ Years"})</f>
        <v>10+ Years</v>
      </c>
    </row>
    <row r="210" spans="1:5" x14ac:dyDescent="0.25">
      <c r="A210" s="19">
        <v>209</v>
      </c>
      <c r="B210">
        <v>85000</v>
      </c>
      <c r="C210" t="s">
        <v>3</v>
      </c>
      <c r="D210">
        <v>0</v>
      </c>
      <c r="E210" s="1" t="str">
        <f>LOOKUP(Table1[[#This Row],[Years of Experience]],{0,1,3,5,10},{"No Experience","1~3 Years","3~5 Years","5~10 Years","10+ Years"})</f>
        <v>No Experience</v>
      </c>
    </row>
    <row r="211" spans="1:5" x14ac:dyDescent="0.25">
      <c r="A211" s="19">
        <v>210</v>
      </c>
      <c r="B211">
        <v>47000</v>
      </c>
      <c r="C211" t="s">
        <v>5</v>
      </c>
      <c r="D211">
        <v>10</v>
      </c>
      <c r="E211" s="1" t="str">
        <f>LOOKUP(Table1[[#This Row],[Years of Experience]],{0,1,3,5,10},{"No Experience","1~3 Years","3~5 Years","5~10 Years","10+ Years"})</f>
        <v>10+ Years</v>
      </c>
    </row>
    <row r="212" spans="1:5" x14ac:dyDescent="0.25">
      <c r="A212" s="19">
        <v>211</v>
      </c>
      <c r="B212">
        <v>40000</v>
      </c>
      <c r="C212" t="s">
        <v>5</v>
      </c>
      <c r="D212">
        <v>3</v>
      </c>
      <c r="E212" s="1" t="str">
        <f>LOOKUP(Table1[[#This Row],[Years of Experience]],{0,1,3,5,10},{"No Experience","1~3 Years","3~5 Years","5~10 Years","10+ Years"})</f>
        <v>3~5 Years</v>
      </c>
    </row>
    <row r="213" spans="1:5" x14ac:dyDescent="0.25">
      <c r="A213" s="19">
        <v>212</v>
      </c>
      <c r="B213">
        <v>34000</v>
      </c>
      <c r="C213" t="s">
        <v>2</v>
      </c>
      <c r="D213">
        <v>14</v>
      </c>
      <c r="E213" s="1" t="str">
        <f>LOOKUP(Table1[[#This Row],[Years of Experience]],{0,1,3,5,10},{"No Experience","1~3 Years","3~5 Years","5~10 Years","10+ Years"})</f>
        <v>10+ Years</v>
      </c>
    </row>
    <row r="214" spans="1:5" x14ac:dyDescent="0.25">
      <c r="A214" s="19">
        <v>213</v>
      </c>
      <c r="B214">
        <v>52000</v>
      </c>
      <c r="C214" t="s">
        <v>2</v>
      </c>
      <c r="D214">
        <v>14</v>
      </c>
      <c r="E214" s="1" t="str">
        <f>LOOKUP(Table1[[#This Row],[Years of Experience]],{0,1,3,5,10},{"No Experience","1~3 Years","3~5 Years","5~10 Years","10+ Years"})</f>
        <v>10+ Years</v>
      </c>
    </row>
    <row r="215" spans="1:5" x14ac:dyDescent="0.25">
      <c r="A215" s="19">
        <v>214</v>
      </c>
      <c r="B215">
        <v>60000</v>
      </c>
      <c r="C215" t="s">
        <v>2</v>
      </c>
      <c r="D215">
        <v>2</v>
      </c>
      <c r="E215" s="1" t="str">
        <f>LOOKUP(Table1[[#This Row],[Years of Experience]],{0,1,3,5,10},{"No Experience","1~3 Years","3~5 Years","5~10 Years","10+ Years"})</f>
        <v>1~3 Years</v>
      </c>
    </row>
    <row r="216" spans="1:5" x14ac:dyDescent="0.25">
      <c r="A216" s="19">
        <v>215</v>
      </c>
      <c r="B216">
        <v>56000</v>
      </c>
      <c r="C216" t="s">
        <v>2</v>
      </c>
      <c r="D216">
        <v>2</v>
      </c>
      <c r="E216" s="1" t="str">
        <f>LOOKUP(Table1[[#This Row],[Years of Experience]],{0,1,3,5,10},{"No Experience","1~3 Years","3~5 Years","5~10 Years","10+ Years"})</f>
        <v>1~3 Years</v>
      </c>
    </row>
    <row r="217" spans="1:5" x14ac:dyDescent="0.25">
      <c r="A217" s="19">
        <v>216</v>
      </c>
      <c r="B217">
        <v>52000</v>
      </c>
      <c r="C217" t="s">
        <v>7</v>
      </c>
      <c r="D217">
        <v>2</v>
      </c>
      <c r="E217" s="1" t="str">
        <f>LOOKUP(Table1[[#This Row],[Years of Experience]],{0,1,3,5,10},{"No Experience","1~3 Years","3~5 Years","5~10 Years","10+ Years"})</f>
        <v>1~3 Years</v>
      </c>
    </row>
    <row r="218" spans="1:5" x14ac:dyDescent="0.25">
      <c r="A218" s="19">
        <v>217</v>
      </c>
      <c r="B218">
        <v>51613</v>
      </c>
      <c r="C218" t="s">
        <v>2</v>
      </c>
      <c r="D218">
        <v>3</v>
      </c>
      <c r="E218" s="1" t="str">
        <f>LOOKUP(Table1[[#This Row],[Years of Experience]],{0,1,3,5,10},{"No Experience","1~3 Years","3~5 Years","5~10 Years","10+ Years"})</f>
        <v>3~5 Years</v>
      </c>
    </row>
    <row r="219" spans="1:5" x14ac:dyDescent="0.25">
      <c r="A219" s="19">
        <v>218</v>
      </c>
      <c r="B219">
        <v>56000</v>
      </c>
      <c r="C219" t="s">
        <v>5</v>
      </c>
      <c r="D219">
        <v>2</v>
      </c>
      <c r="E219" s="1" t="str">
        <f>LOOKUP(Table1[[#This Row],[Years of Experience]],{0,1,3,5,10},{"No Experience","1~3 Years","3~5 Years","5~10 Years","10+ Years"})</f>
        <v>1~3 Years</v>
      </c>
    </row>
    <row r="220" spans="1:5" x14ac:dyDescent="0.25">
      <c r="A220" s="19">
        <v>219</v>
      </c>
      <c r="B220">
        <v>115000</v>
      </c>
      <c r="C220" t="s">
        <v>6</v>
      </c>
      <c r="D220">
        <v>7</v>
      </c>
      <c r="E220" s="1" t="str">
        <f>LOOKUP(Table1[[#This Row],[Years of Experience]],{0,1,3,5,10},{"No Experience","1~3 Years","3~5 Years","5~10 Years","10+ Years"})</f>
        <v>5~10 Years</v>
      </c>
    </row>
    <row r="221" spans="1:5" x14ac:dyDescent="0.25">
      <c r="A221" s="19">
        <v>220</v>
      </c>
      <c r="B221">
        <v>72000</v>
      </c>
      <c r="C221" t="s">
        <v>4</v>
      </c>
      <c r="D221">
        <v>6</v>
      </c>
      <c r="E221" s="1" t="str">
        <f>LOOKUP(Table1[[#This Row],[Years of Experience]],{0,1,3,5,10},{"No Experience","1~3 Years","3~5 Years","5~10 Years","10+ Years"})</f>
        <v>5~10 Years</v>
      </c>
    </row>
    <row r="222" spans="1:5" x14ac:dyDescent="0.25">
      <c r="A222" s="19">
        <v>221</v>
      </c>
      <c r="B222">
        <v>90000</v>
      </c>
      <c r="C222" t="s">
        <v>2</v>
      </c>
      <c r="D222">
        <v>6</v>
      </c>
      <c r="E222" s="1" t="str">
        <f>LOOKUP(Table1[[#This Row],[Years of Experience]],{0,1,3,5,10},{"No Experience","1~3 Years","3~5 Years","5~10 Years","10+ Years"})</f>
        <v>5~10 Years</v>
      </c>
    </row>
    <row r="223" spans="1:5" x14ac:dyDescent="0.25">
      <c r="A223" s="19">
        <v>222</v>
      </c>
      <c r="B223">
        <v>250000</v>
      </c>
      <c r="C223" t="s">
        <v>6</v>
      </c>
      <c r="D223">
        <v>0</v>
      </c>
      <c r="E223" s="1" t="str">
        <f>LOOKUP(Table1[[#This Row],[Years of Experience]],{0,1,3,5,10},{"No Experience","1~3 Years","3~5 Years","5~10 Years","10+ Years"})</f>
        <v>No Experience</v>
      </c>
    </row>
    <row r="224" spans="1:5" x14ac:dyDescent="0.25">
      <c r="A224" s="19">
        <v>223</v>
      </c>
      <c r="B224">
        <v>30000</v>
      </c>
      <c r="C224" t="s">
        <v>5</v>
      </c>
      <c r="D224">
        <v>14</v>
      </c>
      <c r="E224" s="1" t="str">
        <f>LOOKUP(Table1[[#This Row],[Years of Experience]],{0,1,3,5,10},{"No Experience","1~3 Years","3~5 Years","5~10 Years","10+ Years"})</f>
        <v>10+ Years</v>
      </c>
    </row>
    <row r="225" spans="1:5" x14ac:dyDescent="0.25">
      <c r="A225" s="19">
        <v>224</v>
      </c>
      <c r="B225">
        <v>24000</v>
      </c>
      <c r="C225" t="s">
        <v>3</v>
      </c>
      <c r="D225">
        <v>13</v>
      </c>
      <c r="E225" s="1" t="str">
        <f>LOOKUP(Table1[[#This Row],[Years of Experience]],{0,1,3,5,10},{"No Experience","1~3 Years","3~5 Years","5~10 Years","10+ Years"})</f>
        <v>10+ Years</v>
      </c>
    </row>
    <row r="226" spans="1:5" x14ac:dyDescent="0.25">
      <c r="A226" s="19">
        <v>225</v>
      </c>
      <c r="B226">
        <v>60000</v>
      </c>
      <c r="C226" t="s">
        <v>5</v>
      </c>
      <c r="D226">
        <v>7</v>
      </c>
      <c r="E226" s="1" t="str">
        <f>LOOKUP(Table1[[#This Row],[Years of Experience]],{0,1,3,5,10},{"No Experience","1~3 Years","3~5 Years","5~10 Years","10+ Years"})</f>
        <v>5~10 Years</v>
      </c>
    </row>
    <row r="227" spans="1:5" x14ac:dyDescent="0.25">
      <c r="A227" s="19">
        <v>226</v>
      </c>
      <c r="B227">
        <v>76600</v>
      </c>
      <c r="C227" t="s">
        <v>2</v>
      </c>
      <c r="D227">
        <v>5</v>
      </c>
      <c r="E227" s="1" t="str">
        <f>LOOKUP(Table1[[#This Row],[Years of Experience]],{0,1,3,5,10},{"No Experience","1~3 Years","3~5 Years","5~10 Years","10+ Years"})</f>
        <v>5~10 Years</v>
      </c>
    </row>
    <row r="228" spans="1:5" x14ac:dyDescent="0.25">
      <c r="A228" s="19">
        <v>227</v>
      </c>
      <c r="B228">
        <v>90000</v>
      </c>
      <c r="C228" t="s">
        <v>2</v>
      </c>
      <c r="D228">
        <v>2</v>
      </c>
      <c r="E228" s="1" t="str">
        <f>LOOKUP(Table1[[#This Row],[Years of Experience]],{0,1,3,5,10},{"No Experience","1~3 Years","3~5 Years","5~10 Years","10+ Years"})</f>
        <v>1~3 Years</v>
      </c>
    </row>
    <row r="229" spans="1:5" x14ac:dyDescent="0.25">
      <c r="A229" s="19">
        <v>228</v>
      </c>
      <c r="B229">
        <v>75000</v>
      </c>
      <c r="C229" t="s">
        <v>2</v>
      </c>
      <c r="D229">
        <v>14</v>
      </c>
      <c r="E229" s="1" t="str">
        <f>LOOKUP(Table1[[#This Row],[Years of Experience]],{0,1,3,5,10},{"No Experience","1~3 Years","3~5 Years","5~10 Years","10+ Years"})</f>
        <v>10+ Years</v>
      </c>
    </row>
    <row r="230" spans="1:5" x14ac:dyDescent="0.25">
      <c r="A230" s="19">
        <v>229</v>
      </c>
      <c r="B230">
        <v>72000</v>
      </c>
      <c r="C230" t="s">
        <v>2</v>
      </c>
      <c r="D230">
        <v>6</v>
      </c>
      <c r="E230" s="1" t="str">
        <f>LOOKUP(Table1[[#This Row],[Years of Experience]],{0,1,3,5,10},{"No Experience","1~3 Years","3~5 Years","5~10 Years","10+ Years"})</f>
        <v>5~10 Years</v>
      </c>
    </row>
    <row r="231" spans="1:5" x14ac:dyDescent="0.25">
      <c r="A231" s="19">
        <v>230</v>
      </c>
      <c r="B231">
        <v>65000</v>
      </c>
      <c r="C231" t="s">
        <v>2</v>
      </c>
      <c r="D231">
        <v>13</v>
      </c>
      <c r="E231" s="1" t="str">
        <f>LOOKUP(Table1[[#This Row],[Years of Experience]],{0,1,3,5,10},{"No Experience","1~3 Years","3~5 Years","5~10 Years","10+ Years"})</f>
        <v>10+ Years</v>
      </c>
    </row>
    <row r="232" spans="1:5" x14ac:dyDescent="0.25">
      <c r="A232" s="19">
        <v>231</v>
      </c>
      <c r="B232">
        <v>120000</v>
      </c>
      <c r="C232" t="s">
        <v>4</v>
      </c>
      <c r="D232">
        <v>2</v>
      </c>
      <c r="E232" s="1" t="str">
        <f>LOOKUP(Table1[[#This Row],[Years of Experience]],{0,1,3,5,10},{"No Experience","1~3 Years","3~5 Years","5~10 Years","10+ Years"})</f>
        <v>1~3 Years</v>
      </c>
    </row>
    <row r="233" spans="1:5" x14ac:dyDescent="0.25">
      <c r="A233" s="19">
        <v>232</v>
      </c>
      <c r="B233">
        <v>80000</v>
      </c>
      <c r="C233" t="s">
        <v>2</v>
      </c>
      <c r="D233">
        <v>4</v>
      </c>
      <c r="E233" s="1" t="str">
        <f>LOOKUP(Table1[[#This Row],[Years of Experience]],{0,1,3,5,10},{"No Experience","1~3 Years","3~5 Years","5~10 Years","10+ Years"})</f>
        <v>3~5 Years</v>
      </c>
    </row>
    <row r="234" spans="1:5" x14ac:dyDescent="0.25">
      <c r="A234" s="19">
        <v>233</v>
      </c>
      <c r="B234">
        <v>51000</v>
      </c>
      <c r="C234" t="s">
        <v>5</v>
      </c>
      <c r="D234">
        <v>11</v>
      </c>
      <c r="E234" s="1" t="str">
        <f>LOOKUP(Table1[[#This Row],[Years of Experience]],{0,1,3,5,10},{"No Experience","1~3 Years","3~5 Years","5~10 Years","10+ Years"})</f>
        <v>10+ Years</v>
      </c>
    </row>
    <row r="235" spans="1:5" x14ac:dyDescent="0.25">
      <c r="A235" s="19">
        <v>234</v>
      </c>
      <c r="B235">
        <v>74000</v>
      </c>
      <c r="C235" t="s">
        <v>3</v>
      </c>
      <c r="D235">
        <v>2</v>
      </c>
      <c r="E235" s="1" t="str">
        <f>LOOKUP(Table1[[#This Row],[Years of Experience]],{0,1,3,5,10},{"No Experience","1~3 Years","3~5 Years","5~10 Years","10+ Years"})</f>
        <v>1~3 Years</v>
      </c>
    </row>
    <row r="236" spans="1:5" x14ac:dyDescent="0.25">
      <c r="A236" s="19">
        <v>235</v>
      </c>
      <c r="B236">
        <v>50000</v>
      </c>
      <c r="C236" t="s">
        <v>2</v>
      </c>
      <c r="D236">
        <v>9</v>
      </c>
      <c r="E236" s="1" t="str">
        <f>LOOKUP(Table1[[#This Row],[Years of Experience]],{0,1,3,5,10},{"No Experience","1~3 Years","3~5 Years","5~10 Years","10+ Years"})</f>
        <v>5~10 Years</v>
      </c>
    </row>
    <row r="237" spans="1:5" x14ac:dyDescent="0.25">
      <c r="A237" s="19">
        <v>236</v>
      </c>
      <c r="B237">
        <v>60000</v>
      </c>
      <c r="C237" t="s">
        <v>2</v>
      </c>
      <c r="D237">
        <v>9</v>
      </c>
      <c r="E237" s="1" t="str">
        <f>LOOKUP(Table1[[#This Row],[Years of Experience]],{0,1,3,5,10},{"No Experience","1~3 Years","3~5 Years","5~10 Years","10+ Years"})</f>
        <v>5~10 Years</v>
      </c>
    </row>
    <row r="238" spans="1:5" x14ac:dyDescent="0.25">
      <c r="A238" s="19">
        <v>237</v>
      </c>
      <c r="B238">
        <v>80000</v>
      </c>
      <c r="C238" t="s">
        <v>5</v>
      </c>
      <c r="D238">
        <v>3</v>
      </c>
      <c r="E238" s="1" t="str">
        <f>LOOKUP(Table1[[#This Row],[Years of Experience]],{0,1,3,5,10},{"No Experience","1~3 Years","3~5 Years","5~10 Years","10+ Years"})</f>
        <v>3~5 Years</v>
      </c>
    </row>
    <row r="239" spans="1:5" x14ac:dyDescent="0.25">
      <c r="A239" s="19">
        <v>238</v>
      </c>
      <c r="B239">
        <v>125000</v>
      </c>
      <c r="C239" t="s">
        <v>5</v>
      </c>
      <c r="D239">
        <v>5</v>
      </c>
      <c r="E239" s="1" t="str">
        <f>LOOKUP(Table1[[#This Row],[Years of Experience]],{0,1,3,5,10},{"No Experience","1~3 Years","3~5 Years","5~10 Years","10+ Years"})</f>
        <v>5~10 Years</v>
      </c>
    </row>
    <row r="240" spans="1:5" x14ac:dyDescent="0.25">
      <c r="A240" s="19">
        <v>239</v>
      </c>
      <c r="B240">
        <v>52000</v>
      </c>
      <c r="C240" t="s">
        <v>2</v>
      </c>
      <c r="D240">
        <v>13</v>
      </c>
      <c r="E240" s="1" t="str">
        <f>LOOKUP(Table1[[#This Row],[Years of Experience]],{0,1,3,5,10},{"No Experience","1~3 Years","3~5 Years","5~10 Years","10+ Years"})</f>
        <v>10+ Years</v>
      </c>
    </row>
    <row r="241" spans="1:5" x14ac:dyDescent="0.25">
      <c r="A241" s="19">
        <v>240</v>
      </c>
      <c r="B241">
        <v>45000</v>
      </c>
      <c r="C241" t="s">
        <v>2</v>
      </c>
      <c r="D241">
        <v>5</v>
      </c>
      <c r="E241" s="1" t="str">
        <f>LOOKUP(Table1[[#This Row],[Years of Experience]],{0,1,3,5,10},{"No Experience","1~3 Years","3~5 Years","5~10 Years","10+ Years"})</f>
        <v>5~10 Years</v>
      </c>
    </row>
    <row r="242" spans="1:5" x14ac:dyDescent="0.25">
      <c r="A242" s="19">
        <v>241</v>
      </c>
      <c r="B242">
        <v>60000</v>
      </c>
      <c r="C242" t="s">
        <v>5</v>
      </c>
      <c r="D242">
        <v>13</v>
      </c>
      <c r="E242" s="1" t="str">
        <f>LOOKUP(Table1[[#This Row],[Years of Experience]],{0,1,3,5,10},{"No Experience","1~3 Years","3~5 Years","5~10 Years","10+ Years"})</f>
        <v>10+ Years</v>
      </c>
    </row>
    <row r="243" spans="1:5" x14ac:dyDescent="0.25">
      <c r="A243" s="19">
        <v>242</v>
      </c>
      <c r="B243">
        <v>150000</v>
      </c>
      <c r="C243" t="s">
        <v>4</v>
      </c>
      <c r="D243">
        <v>10</v>
      </c>
      <c r="E243" s="1" t="str">
        <f>LOOKUP(Table1[[#This Row],[Years of Experience]],{0,1,3,5,10},{"No Experience","1~3 Years","3~5 Years","5~10 Years","10+ Years"})</f>
        <v>10+ Years</v>
      </c>
    </row>
    <row r="244" spans="1:5" x14ac:dyDescent="0.25">
      <c r="A244" s="19">
        <v>243</v>
      </c>
      <c r="B244">
        <v>50000</v>
      </c>
      <c r="C244" t="s">
        <v>2</v>
      </c>
      <c r="D244">
        <v>11</v>
      </c>
      <c r="E244" s="1" t="str">
        <f>LOOKUP(Table1[[#This Row],[Years of Experience]],{0,1,3,5,10},{"No Experience","1~3 Years","3~5 Years","5~10 Years","10+ Years"})</f>
        <v>10+ Years</v>
      </c>
    </row>
    <row r="245" spans="1:5" x14ac:dyDescent="0.25">
      <c r="A245" s="19">
        <v>244</v>
      </c>
      <c r="B245">
        <v>70000</v>
      </c>
      <c r="C245" t="s">
        <v>2</v>
      </c>
      <c r="D245">
        <v>3</v>
      </c>
      <c r="E245" s="1" t="str">
        <f>LOOKUP(Table1[[#This Row],[Years of Experience]],{0,1,3,5,10},{"No Experience","1~3 Years","3~5 Years","5~10 Years","10+ Years"})</f>
        <v>3~5 Years</v>
      </c>
    </row>
    <row r="246" spans="1:5" x14ac:dyDescent="0.25">
      <c r="A246" s="19">
        <v>245</v>
      </c>
      <c r="B246">
        <v>30000</v>
      </c>
      <c r="C246" t="s">
        <v>2</v>
      </c>
      <c r="D246">
        <v>5</v>
      </c>
      <c r="E246" s="1" t="str">
        <f>LOOKUP(Table1[[#This Row],[Years of Experience]],{0,1,3,5,10},{"No Experience","1~3 Years","3~5 Years","5~10 Years","10+ Years"})</f>
        <v>5~10 Years</v>
      </c>
    </row>
    <row r="247" spans="1:5" x14ac:dyDescent="0.25">
      <c r="A247" s="19">
        <v>246</v>
      </c>
      <c r="B247">
        <v>92000</v>
      </c>
      <c r="C247" t="s">
        <v>3</v>
      </c>
      <c r="D247">
        <v>9</v>
      </c>
      <c r="E247" s="1" t="str">
        <f>LOOKUP(Table1[[#This Row],[Years of Experience]],{0,1,3,5,10},{"No Experience","1~3 Years","3~5 Years","5~10 Years","10+ Years"})</f>
        <v>5~10 Years</v>
      </c>
    </row>
    <row r="248" spans="1:5" x14ac:dyDescent="0.25">
      <c r="A248" s="19">
        <v>247</v>
      </c>
      <c r="B248">
        <v>52000</v>
      </c>
      <c r="C248" t="s">
        <v>2</v>
      </c>
      <c r="D248">
        <v>13</v>
      </c>
      <c r="E248" s="1" t="str">
        <f>LOOKUP(Table1[[#This Row],[Years of Experience]],{0,1,3,5,10},{"No Experience","1~3 Years","3~5 Years","5~10 Years","10+ Years"})</f>
        <v>10+ Years</v>
      </c>
    </row>
    <row r="249" spans="1:5" x14ac:dyDescent="0.25">
      <c r="A249" s="19">
        <v>248</v>
      </c>
      <c r="B249">
        <v>169000</v>
      </c>
      <c r="C249" t="s">
        <v>4</v>
      </c>
      <c r="D249">
        <v>10</v>
      </c>
      <c r="E249" s="1" t="str">
        <f>LOOKUP(Table1[[#This Row],[Years of Experience]],{0,1,3,5,10},{"No Experience","1~3 Years","3~5 Years","5~10 Years","10+ Years"})</f>
        <v>10+ Years</v>
      </c>
    </row>
    <row r="250" spans="1:5" x14ac:dyDescent="0.25">
      <c r="A250" s="19">
        <v>249</v>
      </c>
      <c r="B250">
        <v>50000</v>
      </c>
      <c r="C250" t="s">
        <v>2</v>
      </c>
      <c r="D250">
        <v>10</v>
      </c>
      <c r="E250" s="1" t="str">
        <f>LOOKUP(Table1[[#This Row],[Years of Experience]],{0,1,3,5,10},{"No Experience","1~3 Years","3~5 Years","5~10 Years","10+ Years"})</f>
        <v>10+ Years</v>
      </c>
    </row>
    <row r="251" spans="1:5" x14ac:dyDescent="0.25">
      <c r="A251" s="19">
        <v>250</v>
      </c>
      <c r="B251">
        <v>65000</v>
      </c>
      <c r="C251" t="s">
        <v>2</v>
      </c>
      <c r="D251">
        <v>9</v>
      </c>
      <c r="E251" s="1" t="str">
        <f>LOOKUP(Table1[[#This Row],[Years of Experience]],{0,1,3,5,10},{"No Experience","1~3 Years","3~5 Years","5~10 Years","10+ Years"})</f>
        <v>5~10 Years</v>
      </c>
    </row>
    <row r="252" spans="1:5" x14ac:dyDescent="0.25">
      <c r="A252" s="19">
        <v>251</v>
      </c>
      <c r="B252">
        <v>55000</v>
      </c>
      <c r="C252" t="s">
        <v>2</v>
      </c>
      <c r="D252">
        <v>9</v>
      </c>
      <c r="E252" s="1" t="str">
        <f>LOOKUP(Table1[[#This Row],[Years of Experience]],{0,1,3,5,10},{"No Experience","1~3 Years","3~5 Years","5~10 Years","10+ Years"})</f>
        <v>5~10 Years</v>
      </c>
    </row>
    <row r="253" spans="1:5" x14ac:dyDescent="0.25">
      <c r="A253" s="19">
        <v>252</v>
      </c>
      <c r="B253">
        <v>40000</v>
      </c>
      <c r="C253" t="s">
        <v>2</v>
      </c>
      <c r="D253">
        <v>6</v>
      </c>
      <c r="E253" s="1" t="str">
        <f>LOOKUP(Table1[[#This Row],[Years of Experience]],{0,1,3,5,10},{"No Experience","1~3 Years","3~5 Years","5~10 Years","10+ Years"})</f>
        <v>5~10 Years</v>
      </c>
    </row>
    <row r="254" spans="1:5" x14ac:dyDescent="0.25">
      <c r="A254" s="19">
        <v>253</v>
      </c>
      <c r="B254">
        <v>84000</v>
      </c>
      <c r="C254" t="s">
        <v>2</v>
      </c>
      <c r="D254">
        <v>13</v>
      </c>
      <c r="E254" s="1" t="str">
        <f>LOOKUP(Table1[[#This Row],[Years of Experience]],{0,1,3,5,10},{"No Experience","1~3 Years","3~5 Years","5~10 Years","10+ Years"})</f>
        <v>10+ Years</v>
      </c>
    </row>
    <row r="255" spans="1:5" x14ac:dyDescent="0.25">
      <c r="A255" s="19">
        <v>254</v>
      </c>
      <c r="B255">
        <v>77000</v>
      </c>
      <c r="C255" t="s">
        <v>2</v>
      </c>
      <c r="D255">
        <v>13</v>
      </c>
      <c r="E255" s="1" t="str">
        <f>LOOKUP(Table1[[#This Row],[Years of Experience]],{0,1,3,5,10},{"No Experience","1~3 Years","3~5 Years","5~10 Years","10+ Years"})</f>
        <v>10+ Years</v>
      </c>
    </row>
    <row r="256" spans="1:5" x14ac:dyDescent="0.25">
      <c r="A256" s="19">
        <v>255</v>
      </c>
      <c r="B256">
        <v>100000</v>
      </c>
      <c r="C256" t="s">
        <v>2</v>
      </c>
      <c r="D256">
        <v>1</v>
      </c>
      <c r="E256" s="1" t="str">
        <f>LOOKUP(Table1[[#This Row],[Years of Experience]],{0,1,3,5,10},{"No Experience","1~3 Years","3~5 Years","5~10 Years","10+ Years"})</f>
        <v>1~3 Years</v>
      </c>
    </row>
    <row r="257" spans="1:5" x14ac:dyDescent="0.25">
      <c r="A257" s="19">
        <v>256</v>
      </c>
      <c r="B257">
        <v>65000</v>
      </c>
      <c r="C257" t="s">
        <v>5</v>
      </c>
      <c r="D257">
        <v>6</v>
      </c>
      <c r="E257" s="1" t="str">
        <f>LOOKUP(Table1[[#This Row],[Years of Experience]],{0,1,3,5,10},{"No Experience","1~3 Years","3~5 Years","5~10 Years","10+ Years"})</f>
        <v>5~10 Years</v>
      </c>
    </row>
    <row r="258" spans="1:5" x14ac:dyDescent="0.25">
      <c r="A258" s="19">
        <v>257</v>
      </c>
      <c r="B258">
        <v>76000</v>
      </c>
      <c r="C258" t="s">
        <v>5</v>
      </c>
      <c r="D258">
        <v>1</v>
      </c>
      <c r="E258" s="1" t="str">
        <f>LOOKUP(Table1[[#This Row],[Years of Experience]],{0,1,3,5,10},{"No Experience","1~3 Years","3~5 Years","5~10 Years","10+ Years"})</f>
        <v>1~3 Years</v>
      </c>
    </row>
    <row r="259" spans="1:5" x14ac:dyDescent="0.25">
      <c r="A259" s="19">
        <v>258</v>
      </c>
      <c r="B259">
        <v>150000</v>
      </c>
      <c r="C259" t="s">
        <v>6</v>
      </c>
      <c r="D259">
        <v>12</v>
      </c>
      <c r="E259" s="1" t="str">
        <f>LOOKUP(Table1[[#This Row],[Years of Experience]],{0,1,3,5,10},{"No Experience","1~3 Years","3~5 Years","5~10 Years","10+ Years"})</f>
        <v>10+ Years</v>
      </c>
    </row>
    <row r="260" spans="1:5" x14ac:dyDescent="0.25">
      <c r="A260" s="19">
        <v>259</v>
      </c>
      <c r="B260">
        <v>54000</v>
      </c>
      <c r="C260" t="s">
        <v>2</v>
      </c>
      <c r="D260">
        <v>14</v>
      </c>
      <c r="E260" s="1" t="str">
        <f>LOOKUP(Table1[[#This Row],[Years of Experience]],{0,1,3,5,10},{"No Experience","1~3 Years","3~5 Years","5~10 Years","10+ Years"})</f>
        <v>10+ Years</v>
      </c>
    </row>
    <row r="261" spans="1:5" x14ac:dyDescent="0.25">
      <c r="A261" s="19">
        <v>260</v>
      </c>
      <c r="B261">
        <v>61000</v>
      </c>
      <c r="C261" t="s">
        <v>7</v>
      </c>
      <c r="D261">
        <v>3</v>
      </c>
      <c r="E261" s="1" t="str">
        <f>LOOKUP(Table1[[#This Row],[Years of Experience]],{0,1,3,5,10},{"No Experience","1~3 Years","3~5 Years","5~10 Years","10+ Years"})</f>
        <v>3~5 Years</v>
      </c>
    </row>
    <row r="262" spans="1:5" x14ac:dyDescent="0.25">
      <c r="A262" s="19">
        <v>261</v>
      </c>
      <c r="B262">
        <v>70000</v>
      </c>
      <c r="C262" t="s">
        <v>2</v>
      </c>
      <c r="D262">
        <v>11</v>
      </c>
      <c r="E262" s="1" t="str">
        <f>LOOKUP(Table1[[#This Row],[Years of Experience]],{0,1,3,5,10},{"No Experience","1~3 Years","3~5 Years","5~10 Years","10+ Years"})</f>
        <v>10+ Years</v>
      </c>
    </row>
    <row r="263" spans="1:5" x14ac:dyDescent="0.25">
      <c r="A263" s="19">
        <v>262</v>
      </c>
      <c r="B263">
        <v>72600</v>
      </c>
      <c r="C263" t="s">
        <v>5</v>
      </c>
      <c r="D263">
        <v>4</v>
      </c>
      <c r="E263" s="1" t="str">
        <f>LOOKUP(Table1[[#This Row],[Years of Experience]],{0,1,3,5,10},{"No Experience","1~3 Years","3~5 Years","5~10 Years","10+ Years"})</f>
        <v>3~5 Years</v>
      </c>
    </row>
    <row r="264" spans="1:5" x14ac:dyDescent="0.25">
      <c r="A264" s="19">
        <v>263</v>
      </c>
      <c r="B264">
        <v>100000</v>
      </c>
      <c r="C264" t="s">
        <v>4</v>
      </c>
      <c r="D264">
        <v>1</v>
      </c>
      <c r="E264" s="1" t="str">
        <f>LOOKUP(Table1[[#This Row],[Years of Experience]],{0,1,3,5,10},{"No Experience","1~3 Years","3~5 Years","5~10 Years","10+ Years"})</f>
        <v>1~3 Years</v>
      </c>
    </row>
    <row r="265" spans="1:5" x14ac:dyDescent="0.25">
      <c r="A265" s="19">
        <v>264</v>
      </c>
      <c r="B265">
        <v>104000</v>
      </c>
      <c r="C265" t="s">
        <v>2</v>
      </c>
      <c r="D265">
        <v>1</v>
      </c>
      <c r="E265" s="1" t="str">
        <f>LOOKUP(Table1[[#This Row],[Years of Experience]],{0,1,3,5,10},{"No Experience","1~3 Years","3~5 Years","5~10 Years","10+ Years"})</f>
        <v>1~3 Years</v>
      </c>
    </row>
    <row r="266" spans="1:5" x14ac:dyDescent="0.25">
      <c r="A266" s="19">
        <v>265</v>
      </c>
      <c r="B266">
        <v>200000</v>
      </c>
      <c r="C266" t="s">
        <v>4</v>
      </c>
      <c r="D266">
        <v>14</v>
      </c>
      <c r="E266" s="1" t="str">
        <f>LOOKUP(Table1[[#This Row],[Years of Experience]],{0,1,3,5,10},{"No Experience","1~3 Years","3~5 Years","5~10 Years","10+ Years"})</f>
        <v>10+ Years</v>
      </c>
    </row>
    <row r="267" spans="1:5" x14ac:dyDescent="0.25">
      <c r="A267" s="19">
        <v>266</v>
      </c>
      <c r="B267">
        <v>82300</v>
      </c>
      <c r="C267" t="s">
        <v>5</v>
      </c>
      <c r="D267">
        <v>0</v>
      </c>
      <c r="E267" s="1" t="str">
        <f>LOOKUP(Table1[[#This Row],[Years of Experience]],{0,1,3,5,10},{"No Experience","1~3 Years","3~5 Years","5~10 Years","10+ Years"})</f>
        <v>No Experience</v>
      </c>
    </row>
    <row r="268" spans="1:5" x14ac:dyDescent="0.25">
      <c r="A268" s="19">
        <v>267</v>
      </c>
      <c r="B268">
        <v>95000</v>
      </c>
      <c r="C268" t="s">
        <v>6</v>
      </c>
      <c r="D268">
        <v>2</v>
      </c>
      <c r="E268" s="1" t="str">
        <f>LOOKUP(Table1[[#This Row],[Years of Experience]],{0,1,3,5,10},{"No Experience","1~3 Years","3~5 Years","5~10 Years","10+ Years"})</f>
        <v>1~3 Years</v>
      </c>
    </row>
    <row r="269" spans="1:5" x14ac:dyDescent="0.25">
      <c r="A269" s="19">
        <v>268</v>
      </c>
      <c r="B269">
        <v>50000</v>
      </c>
      <c r="C269" t="s">
        <v>2</v>
      </c>
      <c r="D269">
        <v>5</v>
      </c>
      <c r="E269" s="1" t="str">
        <f>LOOKUP(Table1[[#This Row],[Years of Experience]],{0,1,3,5,10},{"No Experience","1~3 Years","3~5 Years","5~10 Years","10+ Years"})</f>
        <v>5~10 Years</v>
      </c>
    </row>
    <row r="270" spans="1:5" x14ac:dyDescent="0.25">
      <c r="A270" s="19">
        <v>269</v>
      </c>
      <c r="B270">
        <v>46000</v>
      </c>
      <c r="C270" t="s">
        <v>2</v>
      </c>
      <c r="D270">
        <v>13</v>
      </c>
      <c r="E270" s="1" t="str">
        <f>LOOKUP(Table1[[#This Row],[Years of Experience]],{0,1,3,5,10},{"No Experience","1~3 Years","3~5 Years","5~10 Years","10+ Years"})</f>
        <v>10+ Years</v>
      </c>
    </row>
    <row r="271" spans="1:5" x14ac:dyDescent="0.25">
      <c r="A271" s="19">
        <v>270</v>
      </c>
      <c r="B271">
        <v>43000</v>
      </c>
      <c r="C271" t="s">
        <v>7</v>
      </c>
      <c r="D271">
        <v>4</v>
      </c>
      <c r="E271" s="1" t="str">
        <f>LOOKUP(Table1[[#This Row],[Years of Experience]],{0,1,3,5,10},{"No Experience","1~3 Years","3~5 Years","5~10 Years","10+ Years"})</f>
        <v>3~5 Years</v>
      </c>
    </row>
    <row r="272" spans="1:5" x14ac:dyDescent="0.25">
      <c r="A272" s="19">
        <v>271</v>
      </c>
      <c r="B272">
        <v>55000</v>
      </c>
      <c r="C272" t="s">
        <v>2</v>
      </c>
      <c r="D272">
        <v>10</v>
      </c>
      <c r="E272" s="1" t="str">
        <f>LOOKUP(Table1[[#This Row],[Years of Experience]],{0,1,3,5,10},{"No Experience","1~3 Years","3~5 Years","5~10 Years","10+ Years"})</f>
        <v>10+ Years</v>
      </c>
    </row>
    <row r="273" spans="1:5" x14ac:dyDescent="0.25">
      <c r="A273" s="19">
        <v>272</v>
      </c>
      <c r="B273">
        <v>45000</v>
      </c>
      <c r="C273" t="s">
        <v>11</v>
      </c>
      <c r="D273">
        <v>12</v>
      </c>
      <c r="E273" s="1" t="str">
        <f>LOOKUP(Table1[[#This Row],[Years of Experience]],{0,1,3,5,10},{"No Experience","1~3 Years","3~5 Years","5~10 Years","10+ Years"})</f>
        <v>10+ Years</v>
      </c>
    </row>
    <row r="274" spans="1:5" x14ac:dyDescent="0.25">
      <c r="A274" s="19">
        <v>273</v>
      </c>
      <c r="B274">
        <v>50000</v>
      </c>
      <c r="C274" t="s">
        <v>5</v>
      </c>
      <c r="D274">
        <v>11</v>
      </c>
      <c r="E274" s="1" t="str">
        <f>LOOKUP(Table1[[#This Row],[Years of Experience]],{0,1,3,5,10},{"No Experience","1~3 Years","3~5 Years","5~10 Years","10+ Years"})</f>
        <v>10+ Years</v>
      </c>
    </row>
    <row r="275" spans="1:5" x14ac:dyDescent="0.25">
      <c r="A275" s="19">
        <v>274</v>
      </c>
      <c r="B275">
        <v>80000</v>
      </c>
      <c r="C275" t="s">
        <v>2</v>
      </c>
      <c r="D275">
        <v>11</v>
      </c>
      <c r="E275" s="1" t="str">
        <f>LOOKUP(Table1[[#This Row],[Years of Experience]],{0,1,3,5,10},{"No Experience","1~3 Years","3~5 Years","5~10 Years","10+ Years"})</f>
        <v>10+ Years</v>
      </c>
    </row>
    <row r="276" spans="1:5" x14ac:dyDescent="0.25">
      <c r="A276" s="19">
        <v>275</v>
      </c>
      <c r="B276">
        <v>67000</v>
      </c>
      <c r="C276" t="s">
        <v>2</v>
      </c>
      <c r="D276">
        <v>11</v>
      </c>
      <c r="E276" s="1" t="str">
        <f>LOOKUP(Table1[[#This Row],[Years of Experience]],{0,1,3,5,10},{"No Experience","1~3 Years","3~5 Years","5~10 Years","10+ Years"})</f>
        <v>10+ Years</v>
      </c>
    </row>
    <row r="277" spans="1:5" x14ac:dyDescent="0.25">
      <c r="A277" s="19">
        <v>276</v>
      </c>
      <c r="B277">
        <v>120000</v>
      </c>
      <c r="C277" t="s">
        <v>4</v>
      </c>
      <c r="D277">
        <v>9</v>
      </c>
      <c r="E277" s="1" t="str">
        <f>LOOKUP(Table1[[#This Row],[Years of Experience]],{0,1,3,5,10},{"No Experience","1~3 Years","3~5 Years","5~10 Years","10+ Years"})</f>
        <v>5~10 Years</v>
      </c>
    </row>
    <row r="278" spans="1:5" x14ac:dyDescent="0.25">
      <c r="A278" s="19">
        <v>277</v>
      </c>
      <c r="B278">
        <v>60000</v>
      </c>
      <c r="C278" t="s">
        <v>9</v>
      </c>
      <c r="D278">
        <v>0</v>
      </c>
      <c r="E278" s="1" t="str">
        <f>LOOKUP(Table1[[#This Row],[Years of Experience]],{0,1,3,5,10},{"No Experience","1~3 Years","3~5 Years","5~10 Years","10+ Years"})</f>
        <v>No Experience</v>
      </c>
    </row>
    <row r="279" spans="1:5" x14ac:dyDescent="0.25">
      <c r="A279" s="19">
        <v>278</v>
      </c>
      <c r="B279">
        <v>35000</v>
      </c>
      <c r="C279" t="s">
        <v>2</v>
      </c>
      <c r="D279">
        <v>5</v>
      </c>
      <c r="E279" s="1" t="str">
        <f>LOOKUP(Table1[[#This Row],[Years of Experience]],{0,1,3,5,10},{"No Experience","1~3 Years","3~5 Years","5~10 Years","10+ Years"})</f>
        <v>5~10 Years</v>
      </c>
    </row>
    <row r="280" spans="1:5" x14ac:dyDescent="0.25">
      <c r="A280" s="19">
        <v>279</v>
      </c>
      <c r="B280">
        <v>54000</v>
      </c>
      <c r="C280" t="s">
        <v>9</v>
      </c>
      <c r="D280">
        <v>6</v>
      </c>
      <c r="E280" s="1" t="str">
        <f>LOOKUP(Table1[[#This Row],[Years of Experience]],{0,1,3,5,10},{"No Experience","1~3 Years","3~5 Years","5~10 Years","10+ Years"})</f>
        <v>5~10 Years</v>
      </c>
    </row>
    <row r="281" spans="1:5" x14ac:dyDescent="0.25">
      <c r="A281" s="19">
        <v>280</v>
      </c>
      <c r="B281">
        <v>35000</v>
      </c>
      <c r="C281" t="s">
        <v>2</v>
      </c>
      <c r="D281">
        <v>8</v>
      </c>
      <c r="E281" s="1" t="str">
        <f>LOOKUP(Table1[[#This Row],[Years of Experience]],{0,1,3,5,10},{"No Experience","1~3 Years","3~5 Years","5~10 Years","10+ Years"})</f>
        <v>5~10 Years</v>
      </c>
    </row>
    <row r="282" spans="1:5" x14ac:dyDescent="0.25">
      <c r="A282" s="19">
        <v>281</v>
      </c>
      <c r="B282">
        <v>188000</v>
      </c>
      <c r="C282" t="s">
        <v>4</v>
      </c>
      <c r="D282">
        <v>8</v>
      </c>
      <c r="E282" s="1" t="str">
        <f>LOOKUP(Table1[[#This Row],[Years of Experience]],{0,1,3,5,10},{"No Experience","1~3 Years","3~5 Years","5~10 Years","10+ Years"})</f>
        <v>5~10 Years</v>
      </c>
    </row>
    <row r="283" spans="1:5" x14ac:dyDescent="0.25">
      <c r="A283" s="19">
        <v>282</v>
      </c>
      <c r="B283">
        <v>27500</v>
      </c>
      <c r="C283" t="s">
        <v>2</v>
      </c>
      <c r="D283">
        <v>8</v>
      </c>
      <c r="E283" s="1" t="str">
        <f>LOOKUP(Table1[[#This Row],[Years of Experience]],{0,1,3,5,10},{"No Experience","1~3 Years","3~5 Years","5~10 Years","10+ Years"})</f>
        <v>5~10 Years</v>
      </c>
    </row>
    <row r="284" spans="1:5" x14ac:dyDescent="0.25">
      <c r="A284" s="19">
        <v>283</v>
      </c>
      <c r="B284">
        <v>140000</v>
      </c>
      <c r="C284" t="s">
        <v>10</v>
      </c>
      <c r="D284">
        <v>0</v>
      </c>
      <c r="E284" s="1" t="str">
        <f>LOOKUP(Table1[[#This Row],[Years of Experience]],{0,1,3,5,10},{"No Experience","1~3 Years","3~5 Years","5~10 Years","10+ Years"})</f>
        <v>No Experience</v>
      </c>
    </row>
    <row r="285" spans="1:5" x14ac:dyDescent="0.25">
      <c r="A285" s="19">
        <v>284</v>
      </c>
      <c r="B285">
        <v>45000</v>
      </c>
      <c r="C285" t="s">
        <v>2</v>
      </c>
      <c r="D285">
        <v>4</v>
      </c>
      <c r="E285" s="1" t="str">
        <f>LOOKUP(Table1[[#This Row],[Years of Experience]],{0,1,3,5,10},{"No Experience","1~3 Years","3~5 Years","5~10 Years","10+ Years"})</f>
        <v>3~5 Years</v>
      </c>
    </row>
    <row r="286" spans="1:5" x14ac:dyDescent="0.25">
      <c r="A286" s="19">
        <v>285</v>
      </c>
      <c r="B286">
        <v>38000</v>
      </c>
      <c r="C286" t="s">
        <v>2</v>
      </c>
      <c r="D286">
        <v>10</v>
      </c>
      <c r="E286" s="1" t="str">
        <f>LOOKUP(Table1[[#This Row],[Years of Experience]],{0,1,3,5,10},{"No Experience","1~3 Years","3~5 Years","5~10 Years","10+ Years"})</f>
        <v>10+ Years</v>
      </c>
    </row>
    <row r="287" spans="1:5" x14ac:dyDescent="0.25">
      <c r="A287" s="19">
        <v>286</v>
      </c>
      <c r="B287">
        <v>90000</v>
      </c>
      <c r="C287" t="s">
        <v>5</v>
      </c>
      <c r="D287">
        <v>4</v>
      </c>
      <c r="E287" s="1" t="str">
        <f>LOOKUP(Table1[[#This Row],[Years of Experience]],{0,1,3,5,10},{"No Experience","1~3 Years","3~5 Years","5~10 Years","10+ Years"})</f>
        <v>3~5 Years</v>
      </c>
    </row>
    <row r="288" spans="1:5" x14ac:dyDescent="0.25">
      <c r="A288" s="19">
        <v>287</v>
      </c>
      <c r="B288">
        <v>90000</v>
      </c>
      <c r="C288" t="s">
        <v>5</v>
      </c>
      <c r="D288">
        <v>0</v>
      </c>
      <c r="E288" s="1" t="str">
        <f>LOOKUP(Table1[[#This Row],[Years of Experience]],{0,1,3,5,10},{"No Experience","1~3 Years","3~5 Years","5~10 Years","10+ Years"})</f>
        <v>No Experience</v>
      </c>
    </row>
    <row r="289" spans="1:5" x14ac:dyDescent="0.25">
      <c r="A289" s="19">
        <v>288</v>
      </c>
      <c r="B289">
        <v>150000</v>
      </c>
      <c r="C289" t="s">
        <v>4</v>
      </c>
      <c r="D289">
        <v>9</v>
      </c>
      <c r="E289" s="1" t="str">
        <f>LOOKUP(Table1[[#This Row],[Years of Experience]],{0,1,3,5,10},{"No Experience","1~3 Years","3~5 Years","5~10 Years","10+ Years"})</f>
        <v>5~10 Years</v>
      </c>
    </row>
    <row r="290" spans="1:5" x14ac:dyDescent="0.25">
      <c r="A290" s="19">
        <v>289</v>
      </c>
      <c r="B290">
        <v>45000</v>
      </c>
      <c r="C290" t="s">
        <v>2</v>
      </c>
      <c r="D290">
        <v>3</v>
      </c>
      <c r="E290" s="1" t="str">
        <f>LOOKUP(Table1[[#This Row],[Years of Experience]],{0,1,3,5,10},{"No Experience","1~3 Years","3~5 Years","5~10 Years","10+ Years"})</f>
        <v>3~5 Years</v>
      </c>
    </row>
    <row r="291" spans="1:5" x14ac:dyDescent="0.25">
      <c r="A291" s="19">
        <v>290</v>
      </c>
      <c r="B291">
        <v>50000</v>
      </c>
      <c r="C291" t="s">
        <v>9</v>
      </c>
      <c r="D291">
        <v>12</v>
      </c>
      <c r="E291" s="1" t="str">
        <f>LOOKUP(Table1[[#This Row],[Years of Experience]],{0,1,3,5,10},{"No Experience","1~3 Years","3~5 Years","5~10 Years","10+ Years"})</f>
        <v>10+ Years</v>
      </c>
    </row>
    <row r="292" spans="1:5" x14ac:dyDescent="0.25">
      <c r="A292" s="19">
        <v>291</v>
      </c>
      <c r="B292">
        <v>300000</v>
      </c>
      <c r="C292" t="s">
        <v>4</v>
      </c>
      <c r="D292">
        <v>14</v>
      </c>
      <c r="E292" s="1" t="str">
        <f>LOOKUP(Table1[[#This Row],[Years of Experience]],{0,1,3,5,10},{"No Experience","1~3 Years","3~5 Years","5~10 Years","10+ Years"})</f>
        <v>10+ Years</v>
      </c>
    </row>
    <row r="293" spans="1:5" x14ac:dyDescent="0.25">
      <c r="A293" s="19">
        <v>292</v>
      </c>
      <c r="B293">
        <v>115000</v>
      </c>
      <c r="C293" t="s">
        <v>5</v>
      </c>
      <c r="D293">
        <v>9</v>
      </c>
      <c r="E293" s="1" t="str">
        <f>LOOKUP(Table1[[#This Row],[Years of Experience]],{0,1,3,5,10},{"No Experience","1~3 Years","3~5 Years","5~10 Years","10+ Years"})</f>
        <v>5~10 Years</v>
      </c>
    </row>
    <row r="294" spans="1:5" x14ac:dyDescent="0.25">
      <c r="A294" s="19">
        <v>293</v>
      </c>
      <c r="B294">
        <v>70000</v>
      </c>
      <c r="C294" t="s">
        <v>2</v>
      </c>
      <c r="D294">
        <v>6</v>
      </c>
      <c r="E294" s="1" t="str">
        <f>LOOKUP(Table1[[#This Row],[Years of Experience]],{0,1,3,5,10},{"No Experience","1~3 Years","3~5 Years","5~10 Years","10+ Years"})</f>
        <v>5~10 Years</v>
      </c>
    </row>
    <row r="295" spans="1:5" x14ac:dyDescent="0.25">
      <c r="A295" s="19">
        <v>294</v>
      </c>
      <c r="B295">
        <v>75000</v>
      </c>
      <c r="C295" t="s">
        <v>2</v>
      </c>
      <c r="D295">
        <v>11</v>
      </c>
      <c r="E295" s="1" t="str">
        <f>LOOKUP(Table1[[#This Row],[Years of Experience]],{0,1,3,5,10},{"No Experience","1~3 Years","3~5 Years","5~10 Years","10+ Years"})</f>
        <v>10+ Years</v>
      </c>
    </row>
    <row r="296" spans="1:5" x14ac:dyDescent="0.25">
      <c r="A296" s="19">
        <v>295</v>
      </c>
      <c r="B296">
        <v>40414</v>
      </c>
      <c r="C296" t="s">
        <v>2</v>
      </c>
      <c r="D296">
        <v>3</v>
      </c>
      <c r="E296" s="1" t="str">
        <f>LOOKUP(Table1[[#This Row],[Years of Experience]],{0,1,3,5,10},{"No Experience","1~3 Years","3~5 Years","5~10 Years","10+ Years"})</f>
        <v>3~5 Years</v>
      </c>
    </row>
    <row r="297" spans="1:5" x14ac:dyDescent="0.25">
      <c r="A297" s="19">
        <v>296</v>
      </c>
      <c r="B297">
        <v>65000</v>
      </c>
      <c r="C297" t="s">
        <v>2</v>
      </c>
      <c r="D297">
        <v>1</v>
      </c>
      <c r="E297" s="1" t="str">
        <f>LOOKUP(Table1[[#This Row],[Years of Experience]],{0,1,3,5,10},{"No Experience","1~3 Years","3~5 Years","5~10 Years","10+ Years"})</f>
        <v>1~3 Years</v>
      </c>
    </row>
    <row r="298" spans="1:5" x14ac:dyDescent="0.25">
      <c r="A298" s="19">
        <v>297</v>
      </c>
      <c r="B298">
        <v>120000</v>
      </c>
      <c r="C298" t="s">
        <v>2</v>
      </c>
      <c r="D298">
        <v>8</v>
      </c>
      <c r="E298" s="1" t="str">
        <f>LOOKUP(Table1[[#This Row],[Years of Experience]],{0,1,3,5,10},{"No Experience","1~3 Years","3~5 Years","5~10 Years","10+ Years"})</f>
        <v>5~10 Years</v>
      </c>
    </row>
    <row r="299" spans="1:5" x14ac:dyDescent="0.25">
      <c r="A299" s="19">
        <v>298</v>
      </c>
      <c r="B299">
        <v>108000</v>
      </c>
      <c r="C299" t="s">
        <v>6</v>
      </c>
      <c r="D299">
        <v>3</v>
      </c>
      <c r="E299" s="1" t="str">
        <f>LOOKUP(Table1[[#This Row],[Years of Experience]],{0,1,3,5,10},{"No Experience","1~3 Years","3~5 Years","5~10 Years","10+ Years"})</f>
        <v>3~5 Years</v>
      </c>
    </row>
    <row r="300" spans="1:5" x14ac:dyDescent="0.25">
      <c r="A300" s="19">
        <v>299</v>
      </c>
      <c r="B300">
        <v>75000</v>
      </c>
      <c r="C300" t="s">
        <v>2</v>
      </c>
      <c r="D300">
        <v>10</v>
      </c>
      <c r="E300" s="1" t="str">
        <f>LOOKUP(Table1[[#This Row],[Years of Experience]],{0,1,3,5,10},{"No Experience","1~3 Years","3~5 Years","5~10 Years","10+ Years"})</f>
        <v>10+ Years</v>
      </c>
    </row>
    <row r="301" spans="1:5" x14ac:dyDescent="0.25">
      <c r="A301" s="19">
        <v>300</v>
      </c>
      <c r="B301">
        <v>45000</v>
      </c>
      <c r="C301" t="s">
        <v>2</v>
      </c>
      <c r="D301">
        <v>1</v>
      </c>
      <c r="E301" s="1" t="str">
        <f>LOOKUP(Table1[[#This Row],[Years of Experience]],{0,1,3,5,10},{"No Experience","1~3 Years","3~5 Years","5~10 Years","10+ Years"})</f>
        <v>1~3 Years</v>
      </c>
    </row>
    <row r="302" spans="1:5" x14ac:dyDescent="0.25">
      <c r="A302" s="19">
        <v>301</v>
      </c>
      <c r="B302">
        <v>45000</v>
      </c>
      <c r="C302" t="s">
        <v>7</v>
      </c>
      <c r="D302">
        <v>6</v>
      </c>
      <c r="E302" s="1" t="str">
        <f>LOOKUP(Table1[[#This Row],[Years of Experience]],{0,1,3,5,10},{"No Experience","1~3 Years","3~5 Years","5~10 Years","10+ Years"})</f>
        <v>5~10 Years</v>
      </c>
    </row>
    <row r="303" spans="1:5" x14ac:dyDescent="0.25">
      <c r="A303" s="19">
        <v>302</v>
      </c>
      <c r="B303">
        <v>90000</v>
      </c>
      <c r="C303" t="s">
        <v>5</v>
      </c>
      <c r="D303">
        <v>8</v>
      </c>
      <c r="E303" s="1" t="str">
        <f>LOOKUP(Table1[[#This Row],[Years of Experience]],{0,1,3,5,10},{"No Experience","1~3 Years","3~5 Years","5~10 Years","10+ Years"})</f>
        <v>5~10 Years</v>
      </c>
    </row>
    <row r="304" spans="1:5" x14ac:dyDescent="0.25">
      <c r="A304" s="19">
        <v>303</v>
      </c>
      <c r="B304">
        <v>65000</v>
      </c>
      <c r="C304" t="s">
        <v>2</v>
      </c>
      <c r="D304">
        <v>8</v>
      </c>
      <c r="E304" s="1" t="str">
        <f>LOOKUP(Table1[[#This Row],[Years of Experience]],{0,1,3,5,10},{"No Experience","1~3 Years","3~5 Years","5~10 Years","10+ Years"})</f>
        <v>5~10 Years</v>
      </c>
    </row>
    <row r="305" spans="1:5" x14ac:dyDescent="0.25">
      <c r="A305" s="19">
        <v>304</v>
      </c>
      <c r="B305">
        <v>70000</v>
      </c>
      <c r="C305" t="s">
        <v>2</v>
      </c>
      <c r="D305">
        <v>0</v>
      </c>
      <c r="E305" s="1" t="str">
        <f>LOOKUP(Table1[[#This Row],[Years of Experience]],{0,1,3,5,10},{"No Experience","1~3 Years","3~5 Years","5~10 Years","10+ Years"})</f>
        <v>No Experience</v>
      </c>
    </row>
    <row r="306" spans="1:5" x14ac:dyDescent="0.25">
      <c r="A306" s="19">
        <v>305</v>
      </c>
      <c r="B306">
        <v>160000</v>
      </c>
      <c r="C306" t="s">
        <v>2</v>
      </c>
      <c r="D306">
        <v>14</v>
      </c>
      <c r="E306" s="1" t="str">
        <f>LOOKUP(Table1[[#This Row],[Years of Experience]],{0,1,3,5,10},{"No Experience","1~3 Years","3~5 Years","5~10 Years","10+ Years"})</f>
        <v>10+ Years</v>
      </c>
    </row>
    <row r="307" spans="1:5" x14ac:dyDescent="0.25">
      <c r="A307" s="19">
        <v>306</v>
      </c>
      <c r="B307">
        <v>30000</v>
      </c>
      <c r="C307" t="s">
        <v>2</v>
      </c>
      <c r="D307">
        <v>9</v>
      </c>
      <c r="E307" s="1" t="str">
        <f>LOOKUP(Table1[[#This Row],[Years of Experience]],{0,1,3,5,10},{"No Experience","1~3 Years","3~5 Years","5~10 Years","10+ Years"})</f>
        <v>5~10 Years</v>
      </c>
    </row>
    <row r="308" spans="1:5" x14ac:dyDescent="0.25">
      <c r="A308" s="19">
        <v>307</v>
      </c>
      <c r="B308">
        <v>61000</v>
      </c>
      <c r="C308" t="s">
        <v>5</v>
      </c>
      <c r="D308">
        <v>2</v>
      </c>
      <c r="E308" s="1" t="str">
        <f>LOOKUP(Table1[[#This Row],[Years of Experience]],{0,1,3,5,10},{"No Experience","1~3 Years","3~5 Years","5~10 Years","10+ Years"})</f>
        <v>1~3 Years</v>
      </c>
    </row>
    <row r="309" spans="1:5" x14ac:dyDescent="0.25">
      <c r="A309" s="19">
        <v>308</v>
      </c>
      <c r="B309">
        <v>80000</v>
      </c>
      <c r="C309" t="s">
        <v>10</v>
      </c>
      <c r="D309">
        <v>10</v>
      </c>
      <c r="E309" s="1" t="str">
        <f>LOOKUP(Table1[[#This Row],[Years of Experience]],{0,1,3,5,10},{"No Experience","1~3 Years","3~5 Years","5~10 Years","10+ Years"})</f>
        <v>10+ Years</v>
      </c>
    </row>
    <row r="310" spans="1:5" x14ac:dyDescent="0.25">
      <c r="A310" s="19">
        <v>309</v>
      </c>
      <c r="B310">
        <v>50000</v>
      </c>
      <c r="C310" t="s">
        <v>5</v>
      </c>
      <c r="D310">
        <v>3</v>
      </c>
      <c r="E310" s="1" t="str">
        <f>LOOKUP(Table1[[#This Row],[Years of Experience]],{0,1,3,5,10},{"No Experience","1~3 Years","3~5 Years","5~10 Years","10+ Years"})</f>
        <v>3~5 Years</v>
      </c>
    </row>
    <row r="311" spans="1:5" x14ac:dyDescent="0.25">
      <c r="A311" s="19">
        <v>310</v>
      </c>
      <c r="B311">
        <v>95000</v>
      </c>
      <c r="C311" t="s">
        <v>5</v>
      </c>
      <c r="D311">
        <v>1</v>
      </c>
      <c r="E311" s="1" t="str">
        <f>LOOKUP(Table1[[#This Row],[Years of Experience]],{0,1,3,5,10},{"No Experience","1~3 Years","3~5 Years","5~10 Years","10+ Years"})</f>
        <v>1~3 Years</v>
      </c>
    </row>
    <row r="312" spans="1:5" x14ac:dyDescent="0.25">
      <c r="A312" s="19">
        <v>311</v>
      </c>
      <c r="B312">
        <v>39000</v>
      </c>
      <c r="C312" t="s">
        <v>2</v>
      </c>
      <c r="D312">
        <v>13</v>
      </c>
      <c r="E312" s="1" t="str">
        <f>LOOKUP(Table1[[#This Row],[Years of Experience]],{0,1,3,5,10},{"No Experience","1~3 Years","3~5 Years","5~10 Years","10+ Years"})</f>
        <v>10+ Years</v>
      </c>
    </row>
    <row r="313" spans="1:5" x14ac:dyDescent="0.25">
      <c r="A313" s="19">
        <v>312</v>
      </c>
      <c r="B313">
        <v>60000</v>
      </c>
      <c r="C313" t="s">
        <v>2</v>
      </c>
      <c r="D313">
        <v>2</v>
      </c>
      <c r="E313" s="1" t="str">
        <f>LOOKUP(Table1[[#This Row],[Years of Experience]],{0,1,3,5,10},{"No Experience","1~3 Years","3~5 Years","5~10 Years","10+ Years"})</f>
        <v>1~3 Years</v>
      </c>
    </row>
    <row r="314" spans="1:5" x14ac:dyDescent="0.25">
      <c r="A314" s="19">
        <v>313</v>
      </c>
      <c r="B314">
        <v>125000</v>
      </c>
      <c r="C314" t="s">
        <v>2</v>
      </c>
      <c r="D314">
        <v>9</v>
      </c>
      <c r="E314" s="1" t="str">
        <f>LOOKUP(Table1[[#This Row],[Years of Experience]],{0,1,3,5,10},{"No Experience","1~3 Years","3~5 Years","5~10 Years","10+ Years"})</f>
        <v>5~10 Years</v>
      </c>
    </row>
    <row r="315" spans="1:5" x14ac:dyDescent="0.25">
      <c r="A315" s="19">
        <v>314</v>
      </c>
      <c r="B315">
        <v>80000</v>
      </c>
      <c r="C315" t="s">
        <v>5</v>
      </c>
      <c r="D315">
        <v>6</v>
      </c>
      <c r="E315" s="1" t="str">
        <f>LOOKUP(Table1[[#This Row],[Years of Experience]],{0,1,3,5,10},{"No Experience","1~3 Years","3~5 Years","5~10 Years","10+ Years"})</f>
        <v>5~10 Years</v>
      </c>
    </row>
    <row r="316" spans="1:5" x14ac:dyDescent="0.25">
      <c r="A316" s="19">
        <v>315</v>
      </c>
      <c r="B316">
        <v>53000</v>
      </c>
      <c r="C316" t="s">
        <v>2</v>
      </c>
      <c r="D316">
        <v>0</v>
      </c>
      <c r="E316" s="1" t="str">
        <f>LOOKUP(Table1[[#This Row],[Years of Experience]],{0,1,3,5,10},{"No Experience","1~3 Years","3~5 Years","5~10 Years","10+ Years"})</f>
        <v>No Experience</v>
      </c>
    </row>
    <row r="317" spans="1:5" x14ac:dyDescent="0.25">
      <c r="A317" s="19">
        <v>316</v>
      </c>
      <c r="B317">
        <v>105000</v>
      </c>
      <c r="C317" t="s">
        <v>6</v>
      </c>
      <c r="D317">
        <v>2</v>
      </c>
      <c r="E317" s="1" t="str">
        <f>LOOKUP(Table1[[#This Row],[Years of Experience]],{0,1,3,5,10},{"No Experience","1~3 Years","3~5 Years","5~10 Years","10+ Years"})</f>
        <v>1~3 Years</v>
      </c>
    </row>
    <row r="318" spans="1:5" x14ac:dyDescent="0.25">
      <c r="A318" s="19">
        <v>317</v>
      </c>
      <c r="B318">
        <v>52000</v>
      </c>
      <c r="C318" t="s">
        <v>9</v>
      </c>
      <c r="D318">
        <v>10</v>
      </c>
      <c r="E318" s="1" t="str">
        <f>LOOKUP(Table1[[#This Row],[Years of Experience]],{0,1,3,5,10},{"No Experience","1~3 Years","3~5 Years","5~10 Years","10+ Years"})</f>
        <v>10+ Years</v>
      </c>
    </row>
    <row r="319" spans="1:5" x14ac:dyDescent="0.25">
      <c r="A319" s="19">
        <v>318</v>
      </c>
      <c r="B319">
        <v>35000</v>
      </c>
      <c r="C319" t="s">
        <v>9</v>
      </c>
      <c r="D319">
        <v>6</v>
      </c>
      <c r="E319" s="1" t="str">
        <f>LOOKUP(Table1[[#This Row],[Years of Experience]],{0,1,3,5,10},{"No Experience","1~3 Years","3~5 Years","5~10 Years","10+ Years"})</f>
        <v>5~10 Years</v>
      </c>
    </row>
    <row r="320" spans="1:5" x14ac:dyDescent="0.25">
      <c r="A320" s="19">
        <v>319</v>
      </c>
      <c r="B320">
        <v>62000</v>
      </c>
      <c r="C320" t="s">
        <v>2</v>
      </c>
      <c r="D320">
        <v>2</v>
      </c>
      <c r="E320" s="1" t="str">
        <f>LOOKUP(Table1[[#This Row],[Years of Experience]],{0,1,3,5,10},{"No Experience","1~3 Years","3~5 Years","5~10 Years","10+ Years"})</f>
        <v>1~3 Years</v>
      </c>
    </row>
    <row r="321" spans="1:5" x14ac:dyDescent="0.25">
      <c r="A321" s="19">
        <v>320</v>
      </c>
      <c r="B321">
        <v>30232</v>
      </c>
      <c r="C321" t="s">
        <v>7</v>
      </c>
      <c r="D321">
        <v>0</v>
      </c>
      <c r="E321" s="1" t="str">
        <f>LOOKUP(Table1[[#This Row],[Years of Experience]],{0,1,3,5,10},{"No Experience","1~3 Years","3~5 Years","5~10 Years","10+ Years"})</f>
        <v>No Experience</v>
      </c>
    </row>
    <row r="322" spans="1:5" x14ac:dyDescent="0.25">
      <c r="A322" s="19">
        <v>321</v>
      </c>
      <c r="B322">
        <v>41000</v>
      </c>
      <c r="C322" t="s">
        <v>2</v>
      </c>
      <c r="D322">
        <v>11</v>
      </c>
      <c r="E322" s="1" t="str">
        <f>LOOKUP(Table1[[#This Row],[Years of Experience]],{0,1,3,5,10},{"No Experience","1~3 Years","3~5 Years","5~10 Years","10+ Years"})</f>
        <v>10+ Years</v>
      </c>
    </row>
    <row r="323" spans="1:5" x14ac:dyDescent="0.25">
      <c r="A323" s="19">
        <v>322</v>
      </c>
      <c r="B323">
        <v>65000</v>
      </c>
      <c r="C323" t="s">
        <v>2</v>
      </c>
      <c r="D323">
        <v>14</v>
      </c>
      <c r="E323" s="1" t="str">
        <f>LOOKUP(Table1[[#This Row],[Years of Experience]],{0,1,3,5,10},{"No Experience","1~3 Years","3~5 Years","5~10 Years","10+ Years"})</f>
        <v>10+ Years</v>
      </c>
    </row>
    <row r="324" spans="1:5" x14ac:dyDescent="0.25">
      <c r="A324" s="19">
        <v>323</v>
      </c>
      <c r="B324">
        <v>48500</v>
      </c>
      <c r="C324" t="s">
        <v>5</v>
      </c>
      <c r="D324">
        <v>4</v>
      </c>
      <c r="E324" s="1" t="str">
        <f>LOOKUP(Table1[[#This Row],[Years of Experience]],{0,1,3,5,10},{"No Experience","1~3 Years","3~5 Years","5~10 Years","10+ Years"})</f>
        <v>3~5 Years</v>
      </c>
    </row>
    <row r="325" spans="1:5" x14ac:dyDescent="0.25">
      <c r="A325" s="19">
        <v>324</v>
      </c>
      <c r="B325">
        <v>33900</v>
      </c>
      <c r="C325" t="s">
        <v>2</v>
      </c>
      <c r="D325">
        <v>7</v>
      </c>
      <c r="E325" s="1" t="str">
        <f>LOOKUP(Table1[[#This Row],[Years of Experience]],{0,1,3,5,10},{"No Experience","1~3 Years","3~5 Years","5~10 Years","10+ Years"})</f>
        <v>5~10 Years</v>
      </c>
    </row>
    <row r="326" spans="1:5" x14ac:dyDescent="0.25">
      <c r="A326" s="19">
        <v>325</v>
      </c>
      <c r="B326">
        <v>85000</v>
      </c>
      <c r="C326" t="s">
        <v>4</v>
      </c>
      <c r="D326">
        <v>9</v>
      </c>
      <c r="E326" s="1" t="str">
        <f>LOOKUP(Table1[[#This Row],[Years of Experience]],{0,1,3,5,10},{"No Experience","1~3 Years","3~5 Years","5~10 Years","10+ Years"})</f>
        <v>5~10 Years</v>
      </c>
    </row>
    <row r="327" spans="1:5" x14ac:dyDescent="0.25">
      <c r="A327" s="19">
        <v>326</v>
      </c>
      <c r="B327">
        <v>48000</v>
      </c>
      <c r="C327" t="s">
        <v>5</v>
      </c>
      <c r="D327">
        <v>13</v>
      </c>
      <c r="E327" s="1" t="str">
        <f>LOOKUP(Table1[[#This Row],[Years of Experience]],{0,1,3,5,10},{"No Experience","1~3 Years","3~5 Years","5~10 Years","10+ Years"})</f>
        <v>10+ Years</v>
      </c>
    </row>
    <row r="328" spans="1:5" x14ac:dyDescent="0.25">
      <c r="A328" s="19">
        <v>327</v>
      </c>
      <c r="B328">
        <v>95000</v>
      </c>
      <c r="C328" t="s">
        <v>2</v>
      </c>
      <c r="D328">
        <v>13</v>
      </c>
      <c r="E328" s="1" t="str">
        <f>LOOKUP(Table1[[#This Row],[Years of Experience]],{0,1,3,5,10},{"No Experience","1~3 Years","3~5 Years","5~10 Years","10+ Years"})</f>
        <v>10+ Years</v>
      </c>
    </row>
    <row r="329" spans="1:5" x14ac:dyDescent="0.25">
      <c r="A329" s="19">
        <v>328</v>
      </c>
      <c r="B329">
        <v>75000</v>
      </c>
      <c r="C329" t="s">
        <v>2</v>
      </c>
      <c r="D329">
        <v>4</v>
      </c>
      <c r="E329" s="1" t="str">
        <f>LOOKUP(Table1[[#This Row],[Years of Experience]],{0,1,3,5,10},{"No Experience","1~3 Years","3~5 Years","5~10 Years","10+ Years"})</f>
        <v>3~5 Years</v>
      </c>
    </row>
    <row r="330" spans="1:5" x14ac:dyDescent="0.25">
      <c r="A330" s="19">
        <v>329</v>
      </c>
      <c r="B330">
        <v>100000</v>
      </c>
      <c r="C330" t="s">
        <v>4</v>
      </c>
      <c r="D330">
        <v>6</v>
      </c>
      <c r="E330" s="1" t="str">
        <f>LOOKUP(Table1[[#This Row],[Years of Experience]],{0,1,3,5,10},{"No Experience","1~3 Years","3~5 Years","5~10 Years","10+ Years"})</f>
        <v>5~10 Years</v>
      </c>
    </row>
    <row r="331" spans="1:5" x14ac:dyDescent="0.25">
      <c r="A331" s="19">
        <v>330</v>
      </c>
      <c r="B331">
        <v>40000</v>
      </c>
      <c r="C331" t="s">
        <v>5</v>
      </c>
      <c r="D331">
        <v>0</v>
      </c>
      <c r="E331" s="1" t="str">
        <f>LOOKUP(Table1[[#This Row],[Years of Experience]],{0,1,3,5,10},{"No Experience","1~3 Years","3~5 Years","5~10 Years","10+ Years"})</f>
        <v>No Experience</v>
      </c>
    </row>
    <row r="332" spans="1:5" x14ac:dyDescent="0.25">
      <c r="A332" s="19">
        <v>331</v>
      </c>
      <c r="B332">
        <v>85000</v>
      </c>
      <c r="C332" t="s">
        <v>7</v>
      </c>
      <c r="D332">
        <v>13</v>
      </c>
      <c r="E332" s="1" t="str">
        <f>LOOKUP(Table1[[#This Row],[Years of Experience]],{0,1,3,5,10},{"No Experience","1~3 Years","3~5 Years","5~10 Years","10+ Years"})</f>
        <v>10+ Years</v>
      </c>
    </row>
    <row r="333" spans="1:5" x14ac:dyDescent="0.25">
      <c r="A333" s="19">
        <v>332</v>
      </c>
      <c r="B333">
        <v>92500</v>
      </c>
      <c r="C333" t="s">
        <v>2</v>
      </c>
      <c r="D333">
        <v>10</v>
      </c>
      <c r="E333" s="1" t="str">
        <f>LOOKUP(Table1[[#This Row],[Years of Experience]],{0,1,3,5,10},{"No Experience","1~3 Years","3~5 Years","5~10 Years","10+ Years"})</f>
        <v>10+ Years</v>
      </c>
    </row>
    <row r="334" spans="1:5" x14ac:dyDescent="0.25">
      <c r="A334" s="19">
        <v>333</v>
      </c>
      <c r="B334">
        <v>32000</v>
      </c>
      <c r="C334" t="s">
        <v>5</v>
      </c>
      <c r="D334">
        <v>7</v>
      </c>
      <c r="E334" s="1" t="str">
        <f>LOOKUP(Table1[[#This Row],[Years of Experience]],{0,1,3,5,10},{"No Experience","1~3 Years","3~5 Years","5~10 Years","10+ Years"})</f>
        <v>5~10 Years</v>
      </c>
    </row>
    <row r="335" spans="1:5" x14ac:dyDescent="0.25">
      <c r="A335" s="19">
        <v>334</v>
      </c>
      <c r="B335">
        <v>55000</v>
      </c>
      <c r="C335" t="s">
        <v>2</v>
      </c>
      <c r="D335">
        <v>10</v>
      </c>
      <c r="E335" s="1" t="str">
        <f>LOOKUP(Table1[[#This Row],[Years of Experience]],{0,1,3,5,10},{"No Experience","1~3 Years","3~5 Years","5~10 Years","10+ Years"})</f>
        <v>10+ Years</v>
      </c>
    </row>
    <row r="336" spans="1:5" x14ac:dyDescent="0.25">
      <c r="A336" s="19">
        <v>335</v>
      </c>
      <c r="B336">
        <v>40000</v>
      </c>
      <c r="C336" t="s">
        <v>2</v>
      </c>
      <c r="D336">
        <v>10</v>
      </c>
      <c r="E336" s="1" t="str">
        <f>LOOKUP(Table1[[#This Row],[Years of Experience]],{0,1,3,5,10},{"No Experience","1~3 Years","3~5 Years","5~10 Years","10+ Years"})</f>
        <v>10+ Years</v>
      </c>
    </row>
    <row r="337" spans="1:5" x14ac:dyDescent="0.25">
      <c r="A337" s="19">
        <v>336</v>
      </c>
      <c r="B337">
        <v>43600</v>
      </c>
      <c r="C337" t="s">
        <v>2</v>
      </c>
      <c r="D337">
        <v>0</v>
      </c>
      <c r="E337" s="1" t="str">
        <f>LOOKUP(Table1[[#This Row],[Years of Experience]],{0,1,3,5,10},{"No Experience","1~3 Years","3~5 Years","5~10 Years","10+ Years"})</f>
        <v>No Experience</v>
      </c>
    </row>
    <row r="338" spans="1:5" x14ac:dyDescent="0.25">
      <c r="A338" s="19">
        <v>337</v>
      </c>
      <c r="B338">
        <v>65000</v>
      </c>
      <c r="C338" t="s">
        <v>2</v>
      </c>
      <c r="D338">
        <v>6</v>
      </c>
      <c r="E338" s="1" t="str">
        <f>LOOKUP(Table1[[#This Row],[Years of Experience]],{0,1,3,5,10},{"No Experience","1~3 Years","3~5 Years","5~10 Years","10+ Years"})</f>
        <v>5~10 Years</v>
      </c>
    </row>
    <row r="339" spans="1:5" x14ac:dyDescent="0.25">
      <c r="A339" s="19">
        <v>338</v>
      </c>
      <c r="B339">
        <v>40000</v>
      </c>
      <c r="C339" t="s">
        <v>2</v>
      </c>
      <c r="D339">
        <v>11</v>
      </c>
      <c r="E339" s="1" t="str">
        <f>LOOKUP(Table1[[#This Row],[Years of Experience]],{0,1,3,5,10},{"No Experience","1~3 Years","3~5 Years","5~10 Years","10+ Years"})</f>
        <v>10+ Years</v>
      </c>
    </row>
    <row r="340" spans="1:5" x14ac:dyDescent="0.25">
      <c r="A340" s="19">
        <v>339</v>
      </c>
      <c r="B340">
        <v>50000</v>
      </c>
      <c r="C340" t="s">
        <v>4</v>
      </c>
      <c r="D340">
        <v>12</v>
      </c>
      <c r="E340" s="1" t="str">
        <f>LOOKUP(Table1[[#This Row],[Years of Experience]],{0,1,3,5,10},{"No Experience","1~3 Years","3~5 Years","5~10 Years","10+ Years"})</f>
        <v>10+ Years</v>
      </c>
    </row>
    <row r="341" spans="1:5" x14ac:dyDescent="0.25">
      <c r="A341" s="19">
        <v>340</v>
      </c>
      <c r="B341">
        <v>135000</v>
      </c>
      <c r="C341" t="s">
        <v>4</v>
      </c>
      <c r="D341">
        <v>13</v>
      </c>
      <c r="E341" s="1" t="str">
        <f>LOOKUP(Table1[[#This Row],[Years of Experience]],{0,1,3,5,10},{"No Experience","1~3 Years","3~5 Years","5~10 Years","10+ Years"})</f>
        <v>10+ Years</v>
      </c>
    </row>
    <row r="342" spans="1:5" x14ac:dyDescent="0.25">
      <c r="A342" s="19">
        <v>341</v>
      </c>
      <c r="B342">
        <v>115000</v>
      </c>
      <c r="C342" t="s">
        <v>2</v>
      </c>
      <c r="D342">
        <v>10</v>
      </c>
      <c r="E342" s="1" t="str">
        <f>LOOKUP(Table1[[#This Row],[Years of Experience]],{0,1,3,5,10},{"No Experience","1~3 Years","3~5 Years","5~10 Years","10+ Years"})</f>
        <v>10+ Years</v>
      </c>
    </row>
    <row r="343" spans="1:5" x14ac:dyDescent="0.25">
      <c r="A343" s="19">
        <v>342</v>
      </c>
      <c r="B343">
        <v>70000</v>
      </c>
      <c r="C343" t="s">
        <v>2</v>
      </c>
      <c r="D343">
        <v>3</v>
      </c>
      <c r="E343" s="1" t="str">
        <f>LOOKUP(Table1[[#This Row],[Years of Experience]],{0,1,3,5,10},{"No Experience","1~3 Years","3~5 Years","5~10 Years","10+ Years"})</f>
        <v>3~5 Years</v>
      </c>
    </row>
    <row r="344" spans="1:5" x14ac:dyDescent="0.25">
      <c r="A344" s="19">
        <v>343</v>
      </c>
      <c r="B344">
        <v>60000</v>
      </c>
      <c r="C344" t="s">
        <v>2</v>
      </c>
      <c r="D344">
        <v>4</v>
      </c>
      <c r="E344" s="1" t="str">
        <f>LOOKUP(Table1[[#This Row],[Years of Experience]],{0,1,3,5,10},{"No Experience","1~3 Years","3~5 Years","5~10 Years","10+ Years"})</f>
        <v>3~5 Years</v>
      </c>
    </row>
    <row r="345" spans="1:5" x14ac:dyDescent="0.25">
      <c r="A345" s="19">
        <v>344</v>
      </c>
      <c r="B345">
        <v>87456</v>
      </c>
      <c r="C345" t="s">
        <v>5</v>
      </c>
      <c r="D345">
        <v>10</v>
      </c>
      <c r="E345" s="1" t="str">
        <f>LOOKUP(Table1[[#This Row],[Years of Experience]],{0,1,3,5,10},{"No Experience","1~3 Years","3~5 Years","5~10 Years","10+ Years"})</f>
        <v>10+ Years</v>
      </c>
    </row>
    <row r="346" spans="1:5" x14ac:dyDescent="0.25">
      <c r="A346" s="19">
        <v>345</v>
      </c>
      <c r="B346">
        <v>43000</v>
      </c>
      <c r="C346" t="s">
        <v>2</v>
      </c>
      <c r="D346">
        <v>9</v>
      </c>
      <c r="E346" s="1" t="str">
        <f>LOOKUP(Table1[[#This Row],[Years of Experience]],{0,1,3,5,10},{"No Experience","1~3 Years","3~5 Years","5~10 Years","10+ Years"})</f>
        <v>5~10 Years</v>
      </c>
    </row>
    <row r="347" spans="1:5" x14ac:dyDescent="0.25">
      <c r="A347" s="19">
        <v>346</v>
      </c>
      <c r="B347">
        <v>75010</v>
      </c>
      <c r="C347" t="s">
        <v>2</v>
      </c>
      <c r="D347">
        <v>7</v>
      </c>
      <c r="E347" s="1" t="str">
        <f>LOOKUP(Table1[[#This Row],[Years of Experience]],{0,1,3,5,10},{"No Experience","1~3 Years","3~5 Years","5~10 Years","10+ Years"})</f>
        <v>5~10 Years</v>
      </c>
    </row>
    <row r="348" spans="1:5" x14ac:dyDescent="0.25">
      <c r="A348" s="19">
        <v>347</v>
      </c>
      <c r="B348">
        <v>150000</v>
      </c>
      <c r="C348" t="s">
        <v>10</v>
      </c>
      <c r="D348">
        <v>1</v>
      </c>
      <c r="E348" s="1" t="str">
        <f>LOOKUP(Table1[[#This Row],[Years of Experience]],{0,1,3,5,10},{"No Experience","1~3 Years","3~5 Years","5~10 Years","10+ Years"})</f>
        <v>1~3 Years</v>
      </c>
    </row>
    <row r="349" spans="1:5" x14ac:dyDescent="0.25">
      <c r="A349" s="19">
        <v>348</v>
      </c>
      <c r="B349">
        <v>105000</v>
      </c>
      <c r="C349" t="s">
        <v>2</v>
      </c>
      <c r="D349">
        <v>8</v>
      </c>
      <c r="E349" s="1" t="str">
        <f>LOOKUP(Table1[[#This Row],[Years of Experience]],{0,1,3,5,10},{"No Experience","1~3 Years","3~5 Years","5~10 Years","10+ Years"})</f>
        <v>5~10 Years</v>
      </c>
    </row>
    <row r="350" spans="1:5" x14ac:dyDescent="0.25">
      <c r="A350" s="19">
        <v>349</v>
      </c>
      <c r="B350">
        <v>70000</v>
      </c>
      <c r="C350" t="s">
        <v>5</v>
      </c>
      <c r="D350">
        <v>8</v>
      </c>
      <c r="E350" s="1" t="str">
        <f>LOOKUP(Table1[[#This Row],[Years of Experience]],{0,1,3,5,10},{"No Experience","1~3 Years","3~5 Years","5~10 Years","10+ Years"})</f>
        <v>5~10 Years</v>
      </c>
    </row>
    <row r="351" spans="1:5" x14ac:dyDescent="0.25">
      <c r="A351" s="19">
        <v>350</v>
      </c>
      <c r="B351">
        <v>57000</v>
      </c>
      <c r="C351" t="s">
        <v>3</v>
      </c>
      <c r="D351">
        <v>2</v>
      </c>
      <c r="E351" s="1" t="str">
        <f>LOOKUP(Table1[[#This Row],[Years of Experience]],{0,1,3,5,10},{"No Experience","1~3 Years","3~5 Years","5~10 Years","10+ Years"})</f>
        <v>1~3 Years</v>
      </c>
    </row>
    <row r="352" spans="1:5" x14ac:dyDescent="0.25">
      <c r="A352" s="19">
        <v>351</v>
      </c>
      <c r="B352">
        <v>135000</v>
      </c>
      <c r="C352" t="s">
        <v>5</v>
      </c>
      <c r="D352">
        <v>11</v>
      </c>
      <c r="E352" s="1" t="str">
        <f>LOOKUP(Table1[[#This Row],[Years of Experience]],{0,1,3,5,10},{"No Experience","1~3 Years","3~5 Years","5~10 Years","10+ Years"})</f>
        <v>10+ Years</v>
      </c>
    </row>
    <row r="353" spans="1:5" x14ac:dyDescent="0.25">
      <c r="A353" s="19">
        <v>352</v>
      </c>
      <c r="B353">
        <v>60000</v>
      </c>
      <c r="C353" t="s">
        <v>5</v>
      </c>
      <c r="D353">
        <v>0</v>
      </c>
      <c r="E353" s="1" t="str">
        <f>LOOKUP(Table1[[#This Row],[Years of Experience]],{0,1,3,5,10},{"No Experience","1~3 Years","3~5 Years","5~10 Years","10+ Years"})</f>
        <v>No Experience</v>
      </c>
    </row>
    <row r="354" spans="1:5" x14ac:dyDescent="0.25">
      <c r="A354" s="19">
        <v>353</v>
      </c>
      <c r="B354">
        <v>260000</v>
      </c>
      <c r="C354" t="s">
        <v>4</v>
      </c>
      <c r="D354">
        <v>9</v>
      </c>
      <c r="E354" s="1" t="str">
        <f>LOOKUP(Table1[[#This Row],[Years of Experience]],{0,1,3,5,10},{"No Experience","1~3 Years","3~5 Years","5~10 Years","10+ Years"})</f>
        <v>5~10 Years</v>
      </c>
    </row>
    <row r="355" spans="1:5" x14ac:dyDescent="0.25">
      <c r="A355" s="19">
        <v>354</v>
      </c>
      <c r="B355">
        <v>125000</v>
      </c>
      <c r="C355" t="s">
        <v>4</v>
      </c>
      <c r="D355">
        <v>1</v>
      </c>
      <c r="E355" s="1" t="str">
        <f>LOOKUP(Table1[[#This Row],[Years of Experience]],{0,1,3,5,10},{"No Experience","1~3 Years","3~5 Years","5~10 Years","10+ Years"})</f>
        <v>1~3 Years</v>
      </c>
    </row>
    <row r="356" spans="1:5" x14ac:dyDescent="0.25">
      <c r="A356" s="19">
        <v>355</v>
      </c>
      <c r="B356">
        <v>45000</v>
      </c>
      <c r="C356" t="s">
        <v>7</v>
      </c>
      <c r="D356">
        <v>0</v>
      </c>
      <c r="E356" s="1" t="str">
        <f>LOOKUP(Table1[[#This Row],[Years of Experience]],{0,1,3,5,10},{"No Experience","1~3 Years","3~5 Years","5~10 Years","10+ Years"})</f>
        <v>No Experience</v>
      </c>
    </row>
    <row r="357" spans="1:5" x14ac:dyDescent="0.25">
      <c r="A357" s="19">
        <v>356</v>
      </c>
      <c r="B357">
        <v>65000</v>
      </c>
      <c r="C357" t="s">
        <v>10</v>
      </c>
      <c r="D357">
        <v>13</v>
      </c>
      <c r="E357" s="1" t="str">
        <f>LOOKUP(Table1[[#This Row],[Years of Experience]],{0,1,3,5,10},{"No Experience","1~3 Years","3~5 Years","5~10 Years","10+ Years"})</f>
        <v>10+ Years</v>
      </c>
    </row>
    <row r="358" spans="1:5" x14ac:dyDescent="0.25">
      <c r="A358" s="19">
        <v>357</v>
      </c>
      <c r="B358">
        <v>90000</v>
      </c>
      <c r="C358" t="s">
        <v>5</v>
      </c>
      <c r="D358">
        <v>12</v>
      </c>
      <c r="E358" s="1" t="str">
        <f>LOOKUP(Table1[[#This Row],[Years of Experience]],{0,1,3,5,10},{"No Experience","1~3 Years","3~5 Years","5~10 Years","10+ Years"})</f>
        <v>10+ Years</v>
      </c>
    </row>
    <row r="359" spans="1:5" x14ac:dyDescent="0.25">
      <c r="A359" s="19">
        <v>358</v>
      </c>
      <c r="B359">
        <v>60000</v>
      </c>
      <c r="C359" t="s">
        <v>2</v>
      </c>
      <c r="D359">
        <v>1</v>
      </c>
      <c r="E359" s="1" t="str">
        <f>LOOKUP(Table1[[#This Row],[Years of Experience]],{0,1,3,5,10},{"No Experience","1~3 Years","3~5 Years","5~10 Years","10+ Years"})</f>
        <v>1~3 Years</v>
      </c>
    </row>
    <row r="360" spans="1:5" x14ac:dyDescent="0.25">
      <c r="A360" s="19">
        <v>359</v>
      </c>
      <c r="B360">
        <v>35000</v>
      </c>
      <c r="C360" t="s">
        <v>2</v>
      </c>
      <c r="D360">
        <v>1</v>
      </c>
      <c r="E360" s="1" t="str">
        <f>LOOKUP(Table1[[#This Row],[Years of Experience]],{0,1,3,5,10},{"No Experience","1~3 Years","3~5 Years","5~10 Years","10+ Years"})</f>
        <v>1~3 Years</v>
      </c>
    </row>
    <row r="361" spans="1:5" x14ac:dyDescent="0.25">
      <c r="A361" s="19">
        <v>360</v>
      </c>
      <c r="B361">
        <v>69000</v>
      </c>
      <c r="C361" t="s">
        <v>2</v>
      </c>
      <c r="D361">
        <v>10</v>
      </c>
      <c r="E361" s="1" t="str">
        <f>LOOKUP(Table1[[#This Row],[Years of Experience]],{0,1,3,5,10},{"No Experience","1~3 Years","3~5 Years","5~10 Years","10+ Years"})</f>
        <v>10+ Years</v>
      </c>
    </row>
    <row r="362" spans="1:5" x14ac:dyDescent="0.25">
      <c r="A362" s="19">
        <v>361</v>
      </c>
      <c r="B362">
        <v>75000</v>
      </c>
      <c r="C362" t="s">
        <v>10</v>
      </c>
      <c r="D362">
        <v>1</v>
      </c>
      <c r="E362" s="1" t="str">
        <f>LOOKUP(Table1[[#This Row],[Years of Experience]],{0,1,3,5,10},{"No Experience","1~3 Years","3~5 Years","5~10 Years","10+ Years"})</f>
        <v>1~3 Years</v>
      </c>
    </row>
    <row r="363" spans="1:5" x14ac:dyDescent="0.25">
      <c r="A363" s="19">
        <v>362</v>
      </c>
      <c r="B363">
        <v>59000</v>
      </c>
      <c r="C363" t="s">
        <v>2</v>
      </c>
      <c r="D363">
        <v>1</v>
      </c>
      <c r="E363" s="1" t="str">
        <f>LOOKUP(Table1[[#This Row],[Years of Experience]],{0,1,3,5,10},{"No Experience","1~3 Years","3~5 Years","5~10 Years","10+ Years"})</f>
        <v>1~3 Years</v>
      </c>
    </row>
    <row r="364" spans="1:5" x14ac:dyDescent="0.25">
      <c r="A364" s="19">
        <v>363</v>
      </c>
      <c r="B364">
        <v>27840</v>
      </c>
      <c r="C364" t="s">
        <v>2</v>
      </c>
      <c r="D364">
        <v>12</v>
      </c>
      <c r="E364" s="1" t="str">
        <f>LOOKUP(Table1[[#This Row],[Years of Experience]],{0,1,3,5,10},{"No Experience","1~3 Years","3~5 Years","5~10 Years","10+ Years"})</f>
        <v>10+ Years</v>
      </c>
    </row>
    <row r="365" spans="1:5" x14ac:dyDescent="0.25">
      <c r="A365" s="19">
        <v>364</v>
      </c>
      <c r="B365">
        <v>75000</v>
      </c>
      <c r="C365" t="s">
        <v>2</v>
      </c>
      <c r="D365">
        <v>4</v>
      </c>
      <c r="E365" s="1" t="str">
        <f>LOOKUP(Table1[[#This Row],[Years of Experience]],{0,1,3,5,10},{"No Experience","1~3 Years","3~5 Years","5~10 Years","10+ Years"})</f>
        <v>3~5 Years</v>
      </c>
    </row>
    <row r="366" spans="1:5" x14ac:dyDescent="0.25">
      <c r="A366" s="19">
        <v>365</v>
      </c>
      <c r="B366">
        <v>60000</v>
      </c>
      <c r="C366" t="s">
        <v>5</v>
      </c>
      <c r="D366">
        <v>9</v>
      </c>
      <c r="E366" s="1" t="str">
        <f>LOOKUP(Table1[[#This Row],[Years of Experience]],{0,1,3,5,10},{"No Experience","1~3 Years","3~5 Years","5~10 Years","10+ Years"})</f>
        <v>5~10 Years</v>
      </c>
    </row>
    <row r="367" spans="1:5" x14ac:dyDescent="0.25">
      <c r="A367" s="19">
        <v>366</v>
      </c>
      <c r="B367">
        <v>56000</v>
      </c>
      <c r="C367" t="s">
        <v>2</v>
      </c>
      <c r="D367">
        <v>13</v>
      </c>
      <c r="E367" s="1" t="str">
        <f>LOOKUP(Table1[[#This Row],[Years of Experience]],{0,1,3,5,10},{"No Experience","1~3 Years","3~5 Years","5~10 Years","10+ Years"})</f>
        <v>10+ Years</v>
      </c>
    </row>
    <row r="368" spans="1:5" x14ac:dyDescent="0.25">
      <c r="A368" s="19">
        <v>367</v>
      </c>
      <c r="B368">
        <v>88000</v>
      </c>
      <c r="C368" t="s">
        <v>5</v>
      </c>
      <c r="D368">
        <v>2</v>
      </c>
      <c r="E368" s="1" t="str">
        <f>LOOKUP(Table1[[#This Row],[Years of Experience]],{0,1,3,5,10},{"No Experience","1~3 Years","3~5 Years","5~10 Years","10+ Years"})</f>
        <v>1~3 Years</v>
      </c>
    </row>
    <row r="369" spans="1:5" x14ac:dyDescent="0.25">
      <c r="A369" s="19">
        <v>368</v>
      </c>
      <c r="B369">
        <v>80000</v>
      </c>
      <c r="C369" t="s">
        <v>2</v>
      </c>
      <c r="D369">
        <v>12</v>
      </c>
      <c r="E369" s="1" t="str">
        <f>LOOKUP(Table1[[#This Row],[Years of Experience]],{0,1,3,5,10},{"No Experience","1~3 Years","3~5 Years","5~10 Years","10+ Years"})</f>
        <v>10+ Years</v>
      </c>
    </row>
    <row r="370" spans="1:5" x14ac:dyDescent="0.25">
      <c r="A370" s="19">
        <v>369</v>
      </c>
      <c r="B370">
        <v>61000</v>
      </c>
      <c r="C370" t="s">
        <v>2</v>
      </c>
      <c r="D370">
        <v>12</v>
      </c>
      <c r="E370" s="1" t="str">
        <f>LOOKUP(Table1[[#This Row],[Years of Experience]],{0,1,3,5,10},{"No Experience","1~3 Years","3~5 Years","5~10 Years","10+ Years"})</f>
        <v>10+ Years</v>
      </c>
    </row>
    <row r="371" spans="1:5" x14ac:dyDescent="0.25">
      <c r="A371" s="19">
        <v>370</v>
      </c>
      <c r="B371">
        <v>60000</v>
      </c>
      <c r="C371" t="s">
        <v>3</v>
      </c>
      <c r="D371">
        <v>6</v>
      </c>
      <c r="E371" s="1" t="str">
        <f>LOOKUP(Table1[[#This Row],[Years of Experience]],{0,1,3,5,10},{"No Experience","1~3 Years","3~5 Years","5~10 Years","10+ Years"})</f>
        <v>5~10 Years</v>
      </c>
    </row>
    <row r="372" spans="1:5" x14ac:dyDescent="0.25">
      <c r="A372" s="19">
        <v>371</v>
      </c>
      <c r="B372">
        <v>60000</v>
      </c>
      <c r="C372" t="s">
        <v>5</v>
      </c>
      <c r="D372">
        <v>3</v>
      </c>
      <c r="E372" s="1" t="str">
        <f>LOOKUP(Table1[[#This Row],[Years of Experience]],{0,1,3,5,10},{"No Experience","1~3 Years","3~5 Years","5~10 Years","10+ Years"})</f>
        <v>3~5 Years</v>
      </c>
    </row>
    <row r="373" spans="1:5" x14ac:dyDescent="0.25">
      <c r="A373" s="19">
        <v>372</v>
      </c>
      <c r="B373">
        <v>74000</v>
      </c>
      <c r="C373" t="s">
        <v>9</v>
      </c>
      <c r="D373">
        <v>11</v>
      </c>
      <c r="E373" s="1" t="str">
        <f>LOOKUP(Table1[[#This Row],[Years of Experience]],{0,1,3,5,10},{"No Experience","1~3 Years","3~5 Years","5~10 Years","10+ Years"})</f>
        <v>10+ Years</v>
      </c>
    </row>
    <row r="374" spans="1:5" x14ac:dyDescent="0.25">
      <c r="A374" s="19">
        <v>373</v>
      </c>
      <c r="B374">
        <v>95856</v>
      </c>
      <c r="C374" t="s">
        <v>2</v>
      </c>
      <c r="D374">
        <v>4</v>
      </c>
      <c r="E374" s="1" t="str">
        <f>LOOKUP(Table1[[#This Row],[Years of Experience]],{0,1,3,5,10},{"No Experience","1~3 Years","3~5 Years","5~10 Years","10+ Years"})</f>
        <v>3~5 Years</v>
      </c>
    </row>
    <row r="375" spans="1:5" x14ac:dyDescent="0.25">
      <c r="A375" s="19">
        <v>374</v>
      </c>
      <c r="B375">
        <v>40000</v>
      </c>
      <c r="C375" t="s">
        <v>7</v>
      </c>
      <c r="D375">
        <v>12</v>
      </c>
      <c r="E375" s="1" t="str">
        <f>LOOKUP(Table1[[#This Row],[Years of Experience]],{0,1,3,5,10},{"No Experience","1~3 Years","3~5 Years","5~10 Years","10+ Years"})</f>
        <v>10+ Years</v>
      </c>
    </row>
    <row r="376" spans="1:5" x14ac:dyDescent="0.25">
      <c r="A376" s="19">
        <v>375</v>
      </c>
      <c r="B376">
        <v>90000</v>
      </c>
      <c r="C376" t="s">
        <v>2</v>
      </c>
      <c r="D376">
        <v>4</v>
      </c>
      <c r="E376" s="1" t="str">
        <f>LOOKUP(Table1[[#This Row],[Years of Experience]],{0,1,3,5,10},{"No Experience","1~3 Years","3~5 Years","5~10 Years","10+ Years"})</f>
        <v>3~5 Years</v>
      </c>
    </row>
    <row r="377" spans="1:5" x14ac:dyDescent="0.25">
      <c r="A377" s="19">
        <v>376</v>
      </c>
      <c r="B377">
        <v>100000</v>
      </c>
      <c r="C377" t="s">
        <v>5</v>
      </c>
      <c r="D377">
        <v>5</v>
      </c>
      <c r="E377" s="1" t="str">
        <f>LOOKUP(Table1[[#This Row],[Years of Experience]],{0,1,3,5,10},{"No Experience","1~3 Years","3~5 Years","5~10 Years","10+ Years"})</f>
        <v>5~10 Years</v>
      </c>
    </row>
    <row r="378" spans="1:5" x14ac:dyDescent="0.25">
      <c r="A378" s="19">
        <v>377</v>
      </c>
      <c r="B378">
        <v>56000</v>
      </c>
      <c r="C378" t="s">
        <v>7</v>
      </c>
      <c r="D378">
        <v>6</v>
      </c>
      <c r="E378" s="1" t="str">
        <f>LOOKUP(Table1[[#This Row],[Years of Experience]],{0,1,3,5,10},{"No Experience","1~3 Years","3~5 Years","5~10 Years","10+ Years"})</f>
        <v>5~10 Years</v>
      </c>
    </row>
    <row r="379" spans="1:5" x14ac:dyDescent="0.25">
      <c r="A379" s="19">
        <v>378</v>
      </c>
      <c r="B379">
        <v>85000</v>
      </c>
      <c r="C379" t="s">
        <v>2</v>
      </c>
      <c r="D379">
        <v>14</v>
      </c>
      <c r="E379" s="1" t="str">
        <f>LOOKUP(Table1[[#This Row],[Years of Experience]],{0,1,3,5,10},{"No Experience","1~3 Years","3~5 Years","5~10 Years","10+ Years"})</f>
        <v>10+ Years</v>
      </c>
    </row>
    <row r="380" spans="1:5" x14ac:dyDescent="0.25">
      <c r="A380" s="19">
        <v>379</v>
      </c>
      <c r="B380">
        <v>55000</v>
      </c>
      <c r="C380" t="s">
        <v>2</v>
      </c>
      <c r="D380">
        <v>14</v>
      </c>
      <c r="E380" s="1" t="str">
        <f>LOOKUP(Table1[[#This Row],[Years of Experience]],{0,1,3,5,10},{"No Experience","1~3 Years","3~5 Years","5~10 Years","10+ Years"})</f>
        <v>10+ Years</v>
      </c>
    </row>
    <row r="381" spans="1:5" x14ac:dyDescent="0.25">
      <c r="A381" s="19">
        <v>380</v>
      </c>
      <c r="B381">
        <v>50846</v>
      </c>
      <c r="C381" t="s">
        <v>2</v>
      </c>
      <c r="D381">
        <v>2</v>
      </c>
      <c r="E381" s="1" t="str">
        <f>LOOKUP(Table1[[#This Row],[Years of Experience]],{0,1,3,5,10},{"No Experience","1~3 Years","3~5 Years","5~10 Years","10+ Years"})</f>
        <v>1~3 Years</v>
      </c>
    </row>
    <row r="382" spans="1:5" x14ac:dyDescent="0.25">
      <c r="A382" s="19">
        <v>381</v>
      </c>
      <c r="B382">
        <v>63000</v>
      </c>
      <c r="C382" t="s">
        <v>7</v>
      </c>
      <c r="D382">
        <v>11</v>
      </c>
      <c r="E382" s="1" t="str">
        <f>LOOKUP(Table1[[#This Row],[Years of Experience]],{0,1,3,5,10},{"No Experience","1~3 Years","3~5 Years","5~10 Years","10+ Years"})</f>
        <v>10+ Years</v>
      </c>
    </row>
    <row r="383" spans="1:5" x14ac:dyDescent="0.25">
      <c r="A383" s="19">
        <v>382</v>
      </c>
      <c r="B383">
        <v>70000</v>
      </c>
      <c r="C383" t="s">
        <v>2</v>
      </c>
      <c r="D383">
        <v>11</v>
      </c>
      <c r="E383" s="1" t="str">
        <f>LOOKUP(Table1[[#This Row],[Years of Experience]],{0,1,3,5,10},{"No Experience","1~3 Years","3~5 Years","5~10 Years","10+ Years"})</f>
        <v>10+ Years</v>
      </c>
    </row>
    <row r="384" spans="1:5" x14ac:dyDescent="0.25">
      <c r="A384" s="19">
        <v>383</v>
      </c>
      <c r="B384">
        <v>40000</v>
      </c>
      <c r="C384" t="s">
        <v>5</v>
      </c>
      <c r="D384">
        <v>2</v>
      </c>
      <c r="E384" s="1" t="str">
        <f>LOOKUP(Table1[[#This Row],[Years of Experience]],{0,1,3,5,10},{"No Experience","1~3 Years","3~5 Years","5~10 Years","10+ Years"})</f>
        <v>1~3 Years</v>
      </c>
    </row>
    <row r="385" spans="1:5" x14ac:dyDescent="0.25">
      <c r="A385" s="19">
        <v>384</v>
      </c>
      <c r="B385">
        <v>107000</v>
      </c>
      <c r="C385" t="s">
        <v>7</v>
      </c>
      <c r="D385">
        <v>6</v>
      </c>
      <c r="E385" s="1" t="str">
        <f>LOOKUP(Table1[[#This Row],[Years of Experience]],{0,1,3,5,10},{"No Experience","1~3 Years","3~5 Years","5~10 Years","10+ Years"})</f>
        <v>5~10 Years</v>
      </c>
    </row>
    <row r="386" spans="1:5" x14ac:dyDescent="0.25">
      <c r="A386" s="19">
        <v>385</v>
      </c>
      <c r="B386">
        <v>82000</v>
      </c>
      <c r="C386" t="s">
        <v>5</v>
      </c>
      <c r="D386">
        <v>5</v>
      </c>
      <c r="E386" s="1" t="str">
        <f>LOOKUP(Table1[[#This Row],[Years of Experience]],{0,1,3,5,10},{"No Experience","1~3 Years","3~5 Years","5~10 Years","10+ Years"})</f>
        <v>5~10 Years</v>
      </c>
    </row>
    <row r="387" spans="1:5" x14ac:dyDescent="0.25">
      <c r="A387" s="19">
        <v>386</v>
      </c>
      <c r="B387">
        <v>69000</v>
      </c>
      <c r="C387" t="s">
        <v>10</v>
      </c>
      <c r="D387">
        <v>10</v>
      </c>
      <c r="E387" s="1" t="str">
        <f>LOOKUP(Table1[[#This Row],[Years of Experience]],{0,1,3,5,10},{"No Experience","1~3 Years","3~5 Years","5~10 Years","10+ Years"})</f>
        <v>10+ Years</v>
      </c>
    </row>
    <row r="388" spans="1:5" x14ac:dyDescent="0.25">
      <c r="A388" s="19">
        <v>387</v>
      </c>
      <c r="B388">
        <v>70000</v>
      </c>
      <c r="C388" t="s">
        <v>5</v>
      </c>
      <c r="D388">
        <v>4</v>
      </c>
      <c r="E388" s="1" t="str">
        <f>LOOKUP(Table1[[#This Row],[Years of Experience]],{0,1,3,5,10},{"No Experience","1~3 Years","3~5 Years","5~10 Years","10+ Years"})</f>
        <v>3~5 Years</v>
      </c>
    </row>
    <row r="389" spans="1:5" x14ac:dyDescent="0.25">
      <c r="A389" s="19">
        <v>388</v>
      </c>
      <c r="B389">
        <v>45000</v>
      </c>
      <c r="C389" t="s">
        <v>2</v>
      </c>
      <c r="D389">
        <v>13</v>
      </c>
      <c r="E389" s="1" t="str">
        <f>LOOKUP(Table1[[#This Row],[Years of Experience]],{0,1,3,5,10},{"No Experience","1~3 Years","3~5 Years","5~10 Years","10+ Years"})</f>
        <v>10+ Years</v>
      </c>
    </row>
    <row r="390" spans="1:5" x14ac:dyDescent="0.25">
      <c r="A390" s="19">
        <v>389</v>
      </c>
      <c r="B390">
        <v>50000</v>
      </c>
      <c r="C390" t="s">
        <v>2</v>
      </c>
      <c r="D390">
        <v>11</v>
      </c>
      <c r="E390" s="1" t="str">
        <f>LOOKUP(Table1[[#This Row],[Years of Experience]],{0,1,3,5,10},{"No Experience","1~3 Years","3~5 Years","5~10 Years","10+ Years"})</f>
        <v>10+ Years</v>
      </c>
    </row>
    <row r="391" spans="1:5" x14ac:dyDescent="0.25">
      <c r="A391" s="19">
        <v>390</v>
      </c>
      <c r="B391">
        <v>192000</v>
      </c>
      <c r="C391" t="s">
        <v>4</v>
      </c>
      <c r="D391">
        <v>13</v>
      </c>
      <c r="E391" s="1" t="str">
        <f>LOOKUP(Table1[[#This Row],[Years of Experience]],{0,1,3,5,10},{"No Experience","1~3 Years","3~5 Years","5~10 Years","10+ Years"})</f>
        <v>10+ Years</v>
      </c>
    </row>
    <row r="392" spans="1:5" x14ac:dyDescent="0.25">
      <c r="A392" s="19">
        <v>391</v>
      </c>
      <c r="B392">
        <v>54000</v>
      </c>
      <c r="C392" t="s">
        <v>2</v>
      </c>
      <c r="D392">
        <v>8</v>
      </c>
      <c r="E392" s="1" t="str">
        <f>LOOKUP(Table1[[#This Row],[Years of Experience]],{0,1,3,5,10},{"No Experience","1~3 Years","3~5 Years","5~10 Years","10+ Years"})</f>
        <v>5~10 Years</v>
      </c>
    </row>
    <row r="393" spans="1:5" x14ac:dyDescent="0.25">
      <c r="A393" s="19">
        <v>392</v>
      </c>
      <c r="B393">
        <v>140000</v>
      </c>
      <c r="C393" t="s">
        <v>7</v>
      </c>
      <c r="D393">
        <v>14</v>
      </c>
      <c r="E393" s="1" t="str">
        <f>LOOKUP(Table1[[#This Row],[Years of Experience]],{0,1,3,5,10},{"No Experience","1~3 Years","3~5 Years","5~10 Years","10+ Years"})</f>
        <v>10+ Years</v>
      </c>
    </row>
    <row r="394" spans="1:5" x14ac:dyDescent="0.25">
      <c r="A394" s="19">
        <v>393</v>
      </c>
      <c r="B394">
        <v>80000</v>
      </c>
      <c r="C394" t="s">
        <v>5</v>
      </c>
      <c r="D394">
        <v>10</v>
      </c>
      <c r="E394" s="1" t="str">
        <f>LOOKUP(Table1[[#This Row],[Years of Experience]],{0,1,3,5,10},{"No Experience","1~3 Years","3~5 Years","5~10 Years","10+ Years"})</f>
        <v>10+ Years</v>
      </c>
    </row>
    <row r="395" spans="1:5" x14ac:dyDescent="0.25">
      <c r="A395" s="19">
        <v>394</v>
      </c>
      <c r="B395">
        <v>49500</v>
      </c>
      <c r="C395" t="s">
        <v>2</v>
      </c>
      <c r="D395">
        <v>11</v>
      </c>
      <c r="E395" s="1" t="str">
        <f>LOOKUP(Table1[[#This Row],[Years of Experience]],{0,1,3,5,10},{"No Experience","1~3 Years","3~5 Years","5~10 Years","10+ Years"})</f>
        <v>10+ Years</v>
      </c>
    </row>
    <row r="396" spans="1:5" x14ac:dyDescent="0.25">
      <c r="A396" s="19">
        <v>395</v>
      </c>
      <c r="B396">
        <v>80000</v>
      </c>
      <c r="C396" t="s">
        <v>2</v>
      </c>
      <c r="D396">
        <v>5</v>
      </c>
      <c r="E396" s="1" t="str">
        <f>LOOKUP(Table1[[#This Row],[Years of Experience]],{0,1,3,5,10},{"No Experience","1~3 Years","3~5 Years","5~10 Years","10+ Years"})</f>
        <v>5~10 Years</v>
      </c>
    </row>
    <row r="397" spans="1:5" x14ac:dyDescent="0.25">
      <c r="A397" s="19">
        <v>396</v>
      </c>
      <c r="B397">
        <v>125000</v>
      </c>
      <c r="C397" t="s">
        <v>5</v>
      </c>
      <c r="D397">
        <v>10</v>
      </c>
      <c r="E397" s="1" t="str">
        <f>LOOKUP(Table1[[#This Row],[Years of Experience]],{0,1,3,5,10},{"No Experience","1~3 Years","3~5 Years","5~10 Years","10+ Years"})</f>
        <v>10+ Years</v>
      </c>
    </row>
    <row r="398" spans="1:5" x14ac:dyDescent="0.25">
      <c r="A398" s="19">
        <v>397</v>
      </c>
      <c r="B398">
        <v>105000</v>
      </c>
      <c r="C398" t="s">
        <v>4</v>
      </c>
      <c r="D398">
        <v>7</v>
      </c>
      <c r="E398" s="1" t="str">
        <f>LOOKUP(Table1[[#This Row],[Years of Experience]],{0,1,3,5,10},{"No Experience","1~3 Years","3~5 Years","5~10 Years","10+ Years"})</f>
        <v>5~10 Years</v>
      </c>
    </row>
    <row r="399" spans="1:5" x14ac:dyDescent="0.25">
      <c r="A399" s="19">
        <v>398</v>
      </c>
      <c r="B399">
        <v>75000</v>
      </c>
      <c r="C399" t="s">
        <v>2</v>
      </c>
      <c r="D399">
        <v>14</v>
      </c>
      <c r="E399" s="1" t="str">
        <f>LOOKUP(Table1[[#This Row],[Years of Experience]],{0,1,3,5,10},{"No Experience","1~3 Years","3~5 Years","5~10 Years","10+ Years"})</f>
        <v>10+ Years</v>
      </c>
    </row>
    <row r="400" spans="1:5" x14ac:dyDescent="0.25">
      <c r="A400" s="19">
        <v>399</v>
      </c>
      <c r="B400">
        <v>110000</v>
      </c>
      <c r="C400" t="s">
        <v>2</v>
      </c>
      <c r="D400">
        <v>9</v>
      </c>
      <c r="E400" s="1" t="str">
        <f>LOOKUP(Table1[[#This Row],[Years of Experience]],{0,1,3,5,10},{"No Experience","1~3 Years","3~5 Years","5~10 Years","10+ Years"})</f>
        <v>5~10 Years</v>
      </c>
    </row>
    <row r="401" spans="1:5" x14ac:dyDescent="0.25">
      <c r="A401" s="19">
        <v>400</v>
      </c>
      <c r="B401">
        <v>125000</v>
      </c>
      <c r="C401" t="s">
        <v>5</v>
      </c>
      <c r="D401">
        <v>10</v>
      </c>
      <c r="E401" s="1" t="str">
        <f>LOOKUP(Table1[[#This Row],[Years of Experience]],{0,1,3,5,10},{"No Experience","1~3 Years","3~5 Years","5~10 Years","10+ Years"})</f>
        <v>10+ Years</v>
      </c>
    </row>
    <row r="402" spans="1:5" x14ac:dyDescent="0.25">
      <c r="A402" s="19">
        <v>401</v>
      </c>
      <c r="B402">
        <v>60000</v>
      </c>
      <c r="C402" t="s">
        <v>2</v>
      </c>
      <c r="D402">
        <v>4</v>
      </c>
      <c r="E402" s="1" t="str">
        <f>LOOKUP(Table1[[#This Row],[Years of Experience]],{0,1,3,5,10},{"No Experience","1~3 Years","3~5 Years","5~10 Years","10+ Years"})</f>
        <v>3~5 Years</v>
      </c>
    </row>
    <row r="403" spans="1:5" x14ac:dyDescent="0.25">
      <c r="A403" s="19">
        <v>402</v>
      </c>
      <c r="B403">
        <v>57500</v>
      </c>
      <c r="C403" t="s">
        <v>5</v>
      </c>
      <c r="D403">
        <v>8</v>
      </c>
      <c r="E403" s="1" t="str">
        <f>LOOKUP(Table1[[#This Row],[Years of Experience]],{0,1,3,5,10},{"No Experience","1~3 Years","3~5 Years","5~10 Years","10+ Years"})</f>
        <v>5~10 Years</v>
      </c>
    </row>
    <row r="404" spans="1:5" x14ac:dyDescent="0.25">
      <c r="A404" s="19">
        <v>403</v>
      </c>
      <c r="B404">
        <v>80000</v>
      </c>
      <c r="C404" t="s">
        <v>5</v>
      </c>
      <c r="D404">
        <v>1</v>
      </c>
      <c r="E404" s="1" t="str">
        <f>LOOKUP(Table1[[#This Row],[Years of Experience]],{0,1,3,5,10},{"No Experience","1~3 Years","3~5 Years","5~10 Years","10+ Years"})</f>
        <v>1~3 Years</v>
      </c>
    </row>
    <row r="405" spans="1:5" x14ac:dyDescent="0.25">
      <c r="A405" s="19">
        <v>404</v>
      </c>
      <c r="B405">
        <v>33000</v>
      </c>
      <c r="C405" t="s">
        <v>10</v>
      </c>
      <c r="D405">
        <v>7</v>
      </c>
      <c r="E405" s="1" t="str">
        <f>LOOKUP(Table1[[#This Row],[Years of Experience]],{0,1,3,5,10},{"No Experience","1~3 Years","3~5 Years","5~10 Years","10+ Years"})</f>
        <v>5~10 Years</v>
      </c>
    </row>
    <row r="406" spans="1:5" x14ac:dyDescent="0.25">
      <c r="A406" s="19">
        <v>405</v>
      </c>
      <c r="B406">
        <v>100000</v>
      </c>
      <c r="C406" t="s">
        <v>2</v>
      </c>
      <c r="D406">
        <v>2</v>
      </c>
      <c r="E406" s="1" t="str">
        <f>LOOKUP(Table1[[#This Row],[Years of Experience]],{0,1,3,5,10},{"No Experience","1~3 Years","3~5 Years","5~10 Years","10+ Years"})</f>
        <v>1~3 Years</v>
      </c>
    </row>
    <row r="407" spans="1:5" x14ac:dyDescent="0.25">
      <c r="A407" s="19">
        <v>406</v>
      </c>
      <c r="B407">
        <v>60000</v>
      </c>
      <c r="C407" t="s">
        <v>5</v>
      </c>
      <c r="D407">
        <v>6</v>
      </c>
      <c r="E407" s="1" t="str">
        <f>LOOKUP(Table1[[#This Row],[Years of Experience]],{0,1,3,5,10},{"No Experience","1~3 Years","3~5 Years","5~10 Years","10+ Years"})</f>
        <v>5~10 Years</v>
      </c>
    </row>
    <row r="408" spans="1:5" x14ac:dyDescent="0.25">
      <c r="A408" s="19">
        <v>407</v>
      </c>
      <c r="B408">
        <v>95000</v>
      </c>
      <c r="C408" t="s">
        <v>2</v>
      </c>
      <c r="D408">
        <v>3</v>
      </c>
      <c r="E408" s="1" t="str">
        <f>LOOKUP(Table1[[#This Row],[Years of Experience]],{0,1,3,5,10},{"No Experience","1~3 Years","3~5 Years","5~10 Years","10+ Years"})</f>
        <v>3~5 Years</v>
      </c>
    </row>
    <row r="409" spans="1:5" x14ac:dyDescent="0.25">
      <c r="A409" s="19">
        <v>408</v>
      </c>
      <c r="B409">
        <v>24000</v>
      </c>
      <c r="C409" t="s">
        <v>2</v>
      </c>
      <c r="D409">
        <v>14</v>
      </c>
      <c r="E409" s="1" t="str">
        <f>LOOKUP(Table1[[#This Row],[Years of Experience]],{0,1,3,5,10},{"No Experience","1~3 Years","3~5 Years","5~10 Years","10+ Years"})</f>
        <v>10+ Years</v>
      </c>
    </row>
    <row r="410" spans="1:5" x14ac:dyDescent="0.25">
      <c r="A410" s="19">
        <v>409</v>
      </c>
      <c r="B410">
        <v>50000</v>
      </c>
      <c r="C410" t="s">
        <v>3</v>
      </c>
      <c r="D410">
        <v>10</v>
      </c>
      <c r="E410" s="1" t="str">
        <f>LOOKUP(Table1[[#This Row],[Years of Experience]],{0,1,3,5,10},{"No Experience","1~3 Years","3~5 Years","5~10 Years","10+ Years"})</f>
        <v>10+ Years</v>
      </c>
    </row>
    <row r="411" spans="1:5" x14ac:dyDescent="0.25">
      <c r="A411" s="19">
        <v>410</v>
      </c>
      <c r="B411">
        <v>103000</v>
      </c>
      <c r="C411" t="s">
        <v>10</v>
      </c>
      <c r="D411">
        <v>1</v>
      </c>
      <c r="E411" s="1" t="str">
        <f>LOOKUP(Table1[[#This Row],[Years of Experience]],{0,1,3,5,10},{"No Experience","1~3 Years","3~5 Years","5~10 Years","10+ Years"})</f>
        <v>1~3 Years</v>
      </c>
    </row>
    <row r="412" spans="1:5" x14ac:dyDescent="0.25">
      <c r="A412" s="19">
        <v>411</v>
      </c>
      <c r="B412">
        <v>36000</v>
      </c>
      <c r="C412" t="s">
        <v>9</v>
      </c>
      <c r="D412">
        <v>14</v>
      </c>
      <c r="E412" s="1" t="str">
        <f>LOOKUP(Table1[[#This Row],[Years of Experience]],{0,1,3,5,10},{"No Experience","1~3 Years","3~5 Years","5~10 Years","10+ Years"})</f>
        <v>10+ Years</v>
      </c>
    </row>
    <row r="413" spans="1:5" x14ac:dyDescent="0.25">
      <c r="A413" s="19">
        <v>412</v>
      </c>
      <c r="B413">
        <v>85000</v>
      </c>
      <c r="C413" t="s">
        <v>2</v>
      </c>
      <c r="D413">
        <v>2</v>
      </c>
      <c r="E413" s="1" t="str">
        <f>LOOKUP(Table1[[#This Row],[Years of Experience]],{0,1,3,5,10},{"No Experience","1~3 Years","3~5 Years","5~10 Years","10+ Years"})</f>
        <v>1~3 Years</v>
      </c>
    </row>
    <row r="414" spans="1:5" x14ac:dyDescent="0.25">
      <c r="A414" s="19">
        <v>413</v>
      </c>
      <c r="B414">
        <v>85000</v>
      </c>
      <c r="C414" t="s">
        <v>3</v>
      </c>
      <c r="D414">
        <v>3</v>
      </c>
      <c r="E414" s="1" t="str">
        <f>LOOKUP(Table1[[#This Row],[Years of Experience]],{0,1,3,5,10},{"No Experience","1~3 Years","3~5 Years","5~10 Years","10+ Years"})</f>
        <v>3~5 Years</v>
      </c>
    </row>
    <row r="415" spans="1:5" x14ac:dyDescent="0.25">
      <c r="A415" s="19">
        <v>414</v>
      </c>
      <c r="B415">
        <v>120000</v>
      </c>
      <c r="C415" t="s">
        <v>5</v>
      </c>
      <c r="D415">
        <v>11</v>
      </c>
      <c r="E415" s="1" t="str">
        <f>LOOKUP(Table1[[#This Row],[Years of Experience]],{0,1,3,5,10},{"No Experience","1~3 Years","3~5 Years","5~10 Years","10+ Years"})</f>
        <v>10+ Years</v>
      </c>
    </row>
    <row r="416" spans="1:5" x14ac:dyDescent="0.25">
      <c r="A416" s="19">
        <v>415</v>
      </c>
      <c r="B416">
        <v>69960</v>
      </c>
      <c r="C416" t="s">
        <v>3</v>
      </c>
      <c r="D416">
        <v>14</v>
      </c>
      <c r="E416" s="1" t="str">
        <f>LOOKUP(Table1[[#This Row],[Years of Experience]],{0,1,3,5,10},{"No Experience","1~3 Years","3~5 Years","5~10 Years","10+ Years"})</f>
        <v>10+ Years</v>
      </c>
    </row>
    <row r="417" spans="1:5" x14ac:dyDescent="0.25">
      <c r="A417" s="19">
        <v>416</v>
      </c>
      <c r="B417">
        <v>97000</v>
      </c>
      <c r="C417" t="s">
        <v>5</v>
      </c>
      <c r="D417">
        <v>2</v>
      </c>
      <c r="E417" s="1" t="str">
        <f>LOOKUP(Table1[[#This Row],[Years of Experience]],{0,1,3,5,10},{"No Experience","1~3 Years","3~5 Years","5~10 Years","10+ Years"})</f>
        <v>1~3 Years</v>
      </c>
    </row>
    <row r="418" spans="1:5" x14ac:dyDescent="0.25">
      <c r="A418" s="19">
        <v>417</v>
      </c>
      <c r="B418">
        <v>62000</v>
      </c>
      <c r="C418" t="s">
        <v>9</v>
      </c>
      <c r="D418">
        <v>11</v>
      </c>
      <c r="E418" s="1" t="str">
        <f>LOOKUP(Table1[[#This Row],[Years of Experience]],{0,1,3,5,10},{"No Experience","1~3 Years","3~5 Years","5~10 Years","10+ Years"})</f>
        <v>10+ Years</v>
      </c>
    </row>
    <row r="419" spans="1:5" x14ac:dyDescent="0.25">
      <c r="A419" s="19">
        <v>418</v>
      </c>
      <c r="B419">
        <v>44000</v>
      </c>
      <c r="C419" t="s">
        <v>3</v>
      </c>
      <c r="D419">
        <v>13</v>
      </c>
      <c r="E419" s="1" t="str">
        <f>LOOKUP(Table1[[#This Row],[Years of Experience]],{0,1,3,5,10},{"No Experience","1~3 Years","3~5 Years","5~10 Years","10+ Years"})</f>
        <v>10+ Years</v>
      </c>
    </row>
    <row r="420" spans="1:5" x14ac:dyDescent="0.25">
      <c r="A420" s="19">
        <v>419</v>
      </c>
      <c r="B420">
        <v>150000</v>
      </c>
      <c r="C420" t="s">
        <v>5</v>
      </c>
      <c r="D420">
        <v>12</v>
      </c>
      <c r="E420" s="1" t="str">
        <f>LOOKUP(Table1[[#This Row],[Years of Experience]],{0,1,3,5,10},{"No Experience","1~3 Years","3~5 Years","5~10 Years","10+ Years"})</f>
        <v>10+ Years</v>
      </c>
    </row>
    <row r="421" spans="1:5" x14ac:dyDescent="0.25">
      <c r="A421" s="19">
        <v>420</v>
      </c>
      <c r="B421">
        <v>73500</v>
      </c>
      <c r="C421" t="s">
        <v>2</v>
      </c>
      <c r="D421">
        <v>2</v>
      </c>
      <c r="E421" s="1" t="str">
        <f>LOOKUP(Table1[[#This Row],[Years of Experience]],{0,1,3,5,10},{"No Experience","1~3 Years","3~5 Years","5~10 Years","10+ Years"})</f>
        <v>1~3 Years</v>
      </c>
    </row>
    <row r="422" spans="1:5" x14ac:dyDescent="0.25">
      <c r="A422" s="19">
        <v>421</v>
      </c>
      <c r="B422">
        <v>77500</v>
      </c>
      <c r="C422" t="s">
        <v>2</v>
      </c>
      <c r="D422">
        <v>1</v>
      </c>
      <c r="E422" s="1" t="str">
        <f>LOOKUP(Table1[[#This Row],[Years of Experience]],{0,1,3,5,10},{"No Experience","1~3 Years","3~5 Years","5~10 Years","10+ Years"})</f>
        <v>1~3 Years</v>
      </c>
    </row>
    <row r="423" spans="1:5" x14ac:dyDescent="0.25">
      <c r="A423" s="19">
        <v>422</v>
      </c>
      <c r="B423">
        <v>60800</v>
      </c>
      <c r="C423" t="s">
        <v>2</v>
      </c>
      <c r="D423">
        <v>8</v>
      </c>
      <c r="E423" s="1" t="str">
        <f>LOOKUP(Table1[[#This Row],[Years of Experience]],{0,1,3,5,10},{"No Experience","1~3 Years","3~5 Years","5~10 Years","10+ Years"})</f>
        <v>5~10 Years</v>
      </c>
    </row>
    <row r="424" spans="1:5" x14ac:dyDescent="0.25">
      <c r="A424" s="19">
        <v>423</v>
      </c>
      <c r="B424">
        <v>136000</v>
      </c>
      <c r="C424" t="s">
        <v>5</v>
      </c>
      <c r="D424">
        <v>13</v>
      </c>
      <c r="E424" s="1" t="str">
        <f>LOOKUP(Table1[[#This Row],[Years of Experience]],{0,1,3,5,10},{"No Experience","1~3 Years","3~5 Years","5~10 Years","10+ Years"})</f>
        <v>10+ Years</v>
      </c>
    </row>
    <row r="425" spans="1:5" x14ac:dyDescent="0.25">
      <c r="A425" s="19">
        <v>424</v>
      </c>
      <c r="B425">
        <v>95000</v>
      </c>
      <c r="C425" t="s">
        <v>3</v>
      </c>
      <c r="D425">
        <v>11</v>
      </c>
      <c r="E425" s="1" t="str">
        <f>LOOKUP(Table1[[#This Row],[Years of Experience]],{0,1,3,5,10},{"No Experience","1~3 Years","3~5 Years","5~10 Years","10+ Years"})</f>
        <v>10+ Years</v>
      </c>
    </row>
    <row r="426" spans="1:5" x14ac:dyDescent="0.25">
      <c r="A426" s="19">
        <v>425</v>
      </c>
      <c r="B426">
        <v>130000</v>
      </c>
      <c r="C426" t="s">
        <v>5</v>
      </c>
      <c r="D426">
        <v>0</v>
      </c>
      <c r="E426" s="1" t="str">
        <f>LOOKUP(Table1[[#This Row],[Years of Experience]],{0,1,3,5,10},{"No Experience","1~3 Years","3~5 Years","5~10 Years","10+ Years"})</f>
        <v>No Experience</v>
      </c>
    </row>
    <row r="427" spans="1:5" x14ac:dyDescent="0.25">
      <c r="A427" s="19">
        <v>426</v>
      </c>
      <c r="B427">
        <v>65000</v>
      </c>
      <c r="C427" t="s">
        <v>2</v>
      </c>
      <c r="D427">
        <v>1</v>
      </c>
      <c r="E427" s="1" t="str">
        <f>LOOKUP(Table1[[#This Row],[Years of Experience]],{0,1,3,5,10},{"No Experience","1~3 Years","3~5 Years","5~10 Years","10+ Years"})</f>
        <v>1~3 Years</v>
      </c>
    </row>
    <row r="428" spans="1:5" x14ac:dyDescent="0.25">
      <c r="A428" s="19">
        <v>427</v>
      </c>
      <c r="B428">
        <v>80000</v>
      </c>
      <c r="C428" t="s">
        <v>6</v>
      </c>
      <c r="D428">
        <v>0</v>
      </c>
      <c r="E428" s="1" t="str">
        <f>LOOKUP(Table1[[#This Row],[Years of Experience]],{0,1,3,5,10},{"No Experience","1~3 Years","3~5 Years","5~10 Years","10+ Years"})</f>
        <v>No Experience</v>
      </c>
    </row>
    <row r="429" spans="1:5" x14ac:dyDescent="0.25">
      <c r="A429" s="19">
        <v>428</v>
      </c>
      <c r="B429">
        <v>37000</v>
      </c>
      <c r="C429" t="s">
        <v>11</v>
      </c>
      <c r="D429">
        <v>11</v>
      </c>
      <c r="E429" s="1" t="str">
        <f>LOOKUP(Table1[[#This Row],[Years of Experience]],{0,1,3,5,10},{"No Experience","1~3 Years","3~5 Years","5~10 Years","10+ Years"})</f>
        <v>10+ Years</v>
      </c>
    </row>
    <row r="430" spans="1:5" x14ac:dyDescent="0.25">
      <c r="A430" s="19">
        <v>429</v>
      </c>
      <c r="B430">
        <v>40000</v>
      </c>
      <c r="C430" t="s">
        <v>5</v>
      </c>
      <c r="D430">
        <v>11</v>
      </c>
      <c r="E430" s="1" t="str">
        <f>LOOKUP(Table1[[#This Row],[Years of Experience]],{0,1,3,5,10},{"No Experience","1~3 Years","3~5 Years","5~10 Years","10+ Years"})</f>
        <v>10+ Years</v>
      </c>
    </row>
    <row r="431" spans="1:5" x14ac:dyDescent="0.25">
      <c r="A431" s="19">
        <v>430</v>
      </c>
      <c r="B431">
        <v>49000</v>
      </c>
      <c r="C431" t="s">
        <v>2</v>
      </c>
      <c r="D431">
        <v>4</v>
      </c>
      <c r="E431" s="1" t="str">
        <f>LOOKUP(Table1[[#This Row],[Years of Experience]],{0,1,3,5,10},{"No Experience","1~3 Years","3~5 Years","5~10 Years","10+ Years"})</f>
        <v>3~5 Years</v>
      </c>
    </row>
    <row r="432" spans="1:5" x14ac:dyDescent="0.25">
      <c r="A432" s="19">
        <v>431</v>
      </c>
      <c r="B432">
        <v>65000</v>
      </c>
      <c r="C432" t="s">
        <v>2</v>
      </c>
      <c r="D432">
        <v>4</v>
      </c>
      <c r="E432" s="1" t="str">
        <f>LOOKUP(Table1[[#This Row],[Years of Experience]],{0,1,3,5,10},{"No Experience","1~3 Years","3~5 Years","5~10 Years","10+ Years"})</f>
        <v>3~5 Years</v>
      </c>
    </row>
    <row r="433" spans="1:5" x14ac:dyDescent="0.25">
      <c r="A433" s="19">
        <v>432</v>
      </c>
      <c r="B433">
        <v>55000</v>
      </c>
      <c r="C433" t="s">
        <v>2</v>
      </c>
      <c r="D433">
        <v>1</v>
      </c>
      <c r="E433" s="1" t="str">
        <f>LOOKUP(Table1[[#This Row],[Years of Experience]],{0,1,3,5,10},{"No Experience","1~3 Years","3~5 Years","5~10 Years","10+ Years"})</f>
        <v>1~3 Years</v>
      </c>
    </row>
    <row r="434" spans="1:5" x14ac:dyDescent="0.25">
      <c r="A434" s="19">
        <v>433</v>
      </c>
      <c r="B434">
        <v>40000</v>
      </c>
      <c r="C434" t="s">
        <v>5</v>
      </c>
      <c r="D434">
        <v>4</v>
      </c>
      <c r="E434" s="1" t="str">
        <f>LOOKUP(Table1[[#This Row],[Years of Experience]],{0,1,3,5,10},{"No Experience","1~3 Years","3~5 Years","5~10 Years","10+ Years"})</f>
        <v>3~5 Years</v>
      </c>
    </row>
    <row r="435" spans="1:5" x14ac:dyDescent="0.25">
      <c r="A435" s="19">
        <v>434</v>
      </c>
      <c r="B435">
        <v>60000</v>
      </c>
      <c r="C435" t="s">
        <v>2</v>
      </c>
      <c r="D435">
        <v>7</v>
      </c>
      <c r="E435" s="1" t="str">
        <f>LOOKUP(Table1[[#This Row],[Years of Experience]],{0,1,3,5,10},{"No Experience","1~3 Years","3~5 Years","5~10 Years","10+ Years"})</f>
        <v>5~10 Years</v>
      </c>
    </row>
    <row r="436" spans="1:5" x14ac:dyDescent="0.25">
      <c r="A436" s="19">
        <v>435</v>
      </c>
      <c r="B436">
        <v>150000</v>
      </c>
      <c r="C436" t="s">
        <v>2</v>
      </c>
      <c r="D436">
        <v>7</v>
      </c>
      <c r="E436" s="1" t="str">
        <f>LOOKUP(Table1[[#This Row],[Years of Experience]],{0,1,3,5,10},{"No Experience","1~3 Years","3~5 Years","5~10 Years","10+ Years"})</f>
        <v>5~10 Years</v>
      </c>
    </row>
    <row r="437" spans="1:5" x14ac:dyDescent="0.25">
      <c r="A437" s="19">
        <v>436</v>
      </c>
      <c r="B437">
        <v>88000</v>
      </c>
      <c r="C437" t="s">
        <v>5</v>
      </c>
      <c r="D437">
        <v>14</v>
      </c>
      <c r="E437" s="1" t="str">
        <f>LOOKUP(Table1[[#This Row],[Years of Experience]],{0,1,3,5,10},{"No Experience","1~3 Years","3~5 Years","5~10 Years","10+ Years"})</f>
        <v>10+ Years</v>
      </c>
    </row>
    <row r="438" spans="1:5" x14ac:dyDescent="0.25">
      <c r="A438" s="19">
        <v>437</v>
      </c>
      <c r="B438">
        <v>64500</v>
      </c>
      <c r="C438" t="s">
        <v>2</v>
      </c>
      <c r="D438">
        <v>6</v>
      </c>
      <c r="E438" s="1" t="str">
        <f>LOOKUP(Table1[[#This Row],[Years of Experience]],{0,1,3,5,10},{"No Experience","1~3 Years","3~5 Years","5~10 Years","10+ Years"})</f>
        <v>5~10 Years</v>
      </c>
    </row>
    <row r="439" spans="1:5" x14ac:dyDescent="0.25">
      <c r="A439" s="19">
        <v>438</v>
      </c>
      <c r="B439">
        <v>50000</v>
      </c>
      <c r="C439" t="s">
        <v>7</v>
      </c>
      <c r="D439">
        <v>5</v>
      </c>
      <c r="E439" s="1" t="str">
        <f>LOOKUP(Table1[[#This Row],[Years of Experience]],{0,1,3,5,10},{"No Experience","1~3 Years","3~5 Years","5~10 Years","10+ Years"})</f>
        <v>5~10 Years</v>
      </c>
    </row>
    <row r="440" spans="1:5" x14ac:dyDescent="0.25">
      <c r="A440" s="19">
        <v>439</v>
      </c>
      <c r="B440">
        <v>120000</v>
      </c>
      <c r="C440" t="s">
        <v>5</v>
      </c>
      <c r="D440">
        <v>1</v>
      </c>
      <c r="E440" s="1" t="str">
        <f>LOOKUP(Table1[[#This Row],[Years of Experience]],{0,1,3,5,10},{"No Experience","1~3 Years","3~5 Years","5~10 Years","10+ Years"})</f>
        <v>1~3 Years</v>
      </c>
    </row>
    <row r="441" spans="1:5" x14ac:dyDescent="0.25">
      <c r="A441" s="19">
        <v>440</v>
      </c>
      <c r="B441">
        <v>107000</v>
      </c>
      <c r="C441" t="s">
        <v>5</v>
      </c>
      <c r="D441">
        <v>9</v>
      </c>
      <c r="E441" s="1" t="str">
        <f>LOOKUP(Table1[[#This Row],[Years of Experience]],{0,1,3,5,10},{"No Experience","1~3 Years","3~5 Years","5~10 Years","10+ Years"})</f>
        <v>5~10 Years</v>
      </c>
    </row>
    <row r="442" spans="1:5" x14ac:dyDescent="0.25">
      <c r="A442" s="19">
        <v>441</v>
      </c>
      <c r="B442">
        <v>40000</v>
      </c>
      <c r="C442" t="s">
        <v>2</v>
      </c>
      <c r="D442">
        <v>7</v>
      </c>
      <c r="E442" s="1" t="str">
        <f>LOOKUP(Table1[[#This Row],[Years of Experience]],{0,1,3,5,10},{"No Experience","1~3 Years","3~5 Years","5~10 Years","10+ Years"})</f>
        <v>5~10 Years</v>
      </c>
    </row>
    <row r="443" spans="1:5" x14ac:dyDescent="0.25">
      <c r="A443" s="19">
        <v>442</v>
      </c>
      <c r="B443">
        <v>81000</v>
      </c>
      <c r="C443" t="s">
        <v>5</v>
      </c>
      <c r="D443">
        <v>0</v>
      </c>
      <c r="E443" s="1" t="str">
        <f>LOOKUP(Table1[[#This Row],[Years of Experience]],{0,1,3,5,10},{"No Experience","1~3 Years","3~5 Years","5~10 Years","10+ Years"})</f>
        <v>No Experience</v>
      </c>
    </row>
    <row r="444" spans="1:5" x14ac:dyDescent="0.25">
      <c r="A444" s="19">
        <v>443</v>
      </c>
      <c r="B444">
        <v>45000</v>
      </c>
      <c r="C444" t="s">
        <v>9</v>
      </c>
      <c r="D444">
        <v>14</v>
      </c>
      <c r="E444" s="1" t="str">
        <f>LOOKUP(Table1[[#This Row],[Years of Experience]],{0,1,3,5,10},{"No Experience","1~3 Years","3~5 Years","5~10 Years","10+ Years"})</f>
        <v>10+ Years</v>
      </c>
    </row>
    <row r="445" spans="1:5" x14ac:dyDescent="0.25">
      <c r="A445" s="19">
        <v>444</v>
      </c>
      <c r="B445">
        <v>49000</v>
      </c>
      <c r="C445" t="s">
        <v>9</v>
      </c>
      <c r="D445">
        <v>4</v>
      </c>
      <c r="E445" s="1" t="str">
        <f>LOOKUP(Table1[[#This Row],[Years of Experience]],{0,1,3,5,10},{"No Experience","1~3 Years","3~5 Years","5~10 Years","10+ Years"})</f>
        <v>3~5 Years</v>
      </c>
    </row>
    <row r="446" spans="1:5" x14ac:dyDescent="0.25">
      <c r="A446" s="19">
        <v>445</v>
      </c>
      <c r="B446">
        <v>72000</v>
      </c>
      <c r="C446" t="s">
        <v>5</v>
      </c>
      <c r="D446">
        <v>14</v>
      </c>
      <c r="E446" s="1" t="str">
        <f>LOOKUP(Table1[[#This Row],[Years of Experience]],{0,1,3,5,10},{"No Experience","1~3 Years","3~5 Years","5~10 Years","10+ Years"})</f>
        <v>10+ Years</v>
      </c>
    </row>
    <row r="447" spans="1:5" x14ac:dyDescent="0.25">
      <c r="A447" s="19">
        <v>446</v>
      </c>
      <c r="B447">
        <v>50000</v>
      </c>
      <c r="C447" t="s">
        <v>2</v>
      </c>
      <c r="D447">
        <v>4</v>
      </c>
      <c r="E447" s="1" t="str">
        <f>LOOKUP(Table1[[#This Row],[Years of Experience]],{0,1,3,5,10},{"No Experience","1~3 Years","3~5 Years","5~10 Years","10+ Years"})</f>
        <v>3~5 Years</v>
      </c>
    </row>
    <row r="448" spans="1:5" x14ac:dyDescent="0.25">
      <c r="A448" s="19">
        <v>447</v>
      </c>
      <c r="B448">
        <v>57678</v>
      </c>
      <c r="C448" t="s">
        <v>2</v>
      </c>
      <c r="D448">
        <v>10</v>
      </c>
      <c r="E448" s="1" t="str">
        <f>LOOKUP(Table1[[#This Row],[Years of Experience]],{0,1,3,5,10},{"No Experience","1~3 Years","3~5 Years","5~10 Years","10+ Years"})</f>
        <v>10+ Years</v>
      </c>
    </row>
    <row r="449" spans="1:5" x14ac:dyDescent="0.25">
      <c r="A449" s="19">
        <v>448</v>
      </c>
      <c r="B449">
        <v>80442</v>
      </c>
      <c r="C449" t="s">
        <v>2</v>
      </c>
      <c r="D449">
        <v>8</v>
      </c>
      <c r="E449" s="1" t="str">
        <f>LOOKUP(Table1[[#This Row],[Years of Experience]],{0,1,3,5,10},{"No Experience","1~3 Years","3~5 Years","5~10 Years","10+ Years"})</f>
        <v>5~10 Years</v>
      </c>
    </row>
    <row r="450" spans="1:5" x14ac:dyDescent="0.25">
      <c r="A450" s="19">
        <v>449</v>
      </c>
      <c r="B450">
        <v>75000</v>
      </c>
      <c r="C450" t="s">
        <v>5</v>
      </c>
      <c r="D450">
        <v>1</v>
      </c>
      <c r="E450" s="1" t="str">
        <f>LOOKUP(Table1[[#This Row],[Years of Experience]],{0,1,3,5,10},{"No Experience","1~3 Years","3~5 Years","5~10 Years","10+ Years"})</f>
        <v>1~3 Years</v>
      </c>
    </row>
    <row r="451" spans="1:5" x14ac:dyDescent="0.25">
      <c r="A451" s="19">
        <v>450</v>
      </c>
      <c r="B451">
        <v>61000</v>
      </c>
      <c r="C451" t="s">
        <v>2</v>
      </c>
      <c r="D451">
        <v>7</v>
      </c>
      <c r="E451" s="1" t="str">
        <f>LOOKUP(Table1[[#This Row],[Years of Experience]],{0,1,3,5,10},{"No Experience","1~3 Years","3~5 Years","5~10 Years","10+ Years"})</f>
        <v>5~10 Years</v>
      </c>
    </row>
    <row r="452" spans="1:5" x14ac:dyDescent="0.25">
      <c r="A452" s="19">
        <v>451</v>
      </c>
      <c r="B452">
        <v>77000</v>
      </c>
      <c r="C452" t="s">
        <v>3</v>
      </c>
      <c r="D452">
        <v>12</v>
      </c>
      <c r="E452" s="1" t="str">
        <f>LOOKUP(Table1[[#This Row],[Years of Experience]],{0,1,3,5,10},{"No Experience","1~3 Years","3~5 Years","5~10 Years","10+ Years"})</f>
        <v>10+ Years</v>
      </c>
    </row>
    <row r="453" spans="1:5" x14ac:dyDescent="0.25">
      <c r="A453" s="19">
        <v>452</v>
      </c>
      <c r="B453">
        <v>92000</v>
      </c>
      <c r="C453" t="s">
        <v>10</v>
      </c>
      <c r="D453">
        <v>13</v>
      </c>
      <c r="E453" s="1" t="str">
        <f>LOOKUP(Table1[[#This Row],[Years of Experience]],{0,1,3,5,10},{"No Experience","1~3 Years","3~5 Years","5~10 Years","10+ Years"})</f>
        <v>10+ Years</v>
      </c>
    </row>
    <row r="454" spans="1:5" x14ac:dyDescent="0.25">
      <c r="A454" s="19">
        <v>453</v>
      </c>
      <c r="B454">
        <v>72000</v>
      </c>
      <c r="C454" t="s">
        <v>2</v>
      </c>
      <c r="D454">
        <v>6</v>
      </c>
      <c r="E454" s="1" t="str">
        <f>LOOKUP(Table1[[#This Row],[Years of Experience]],{0,1,3,5,10},{"No Experience","1~3 Years","3~5 Years","5~10 Years","10+ Years"})</f>
        <v>5~10 Years</v>
      </c>
    </row>
    <row r="455" spans="1:5" x14ac:dyDescent="0.25">
      <c r="A455" s="19">
        <v>454</v>
      </c>
      <c r="B455">
        <v>111000</v>
      </c>
      <c r="C455" t="s">
        <v>5</v>
      </c>
      <c r="D455">
        <v>10</v>
      </c>
      <c r="E455" s="1" t="str">
        <f>LOOKUP(Table1[[#This Row],[Years of Experience]],{0,1,3,5,10},{"No Experience","1~3 Years","3~5 Years","5~10 Years","10+ Years"})</f>
        <v>10+ Years</v>
      </c>
    </row>
    <row r="456" spans="1:5" x14ac:dyDescent="0.25">
      <c r="A456" s="19">
        <v>455</v>
      </c>
      <c r="B456">
        <v>80000</v>
      </c>
      <c r="C456" t="s">
        <v>2</v>
      </c>
      <c r="D456">
        <v>1</v>
      </c>
      <c r="E456" s="1" t="str">
        <f>LOOKUP(Table1[[#This Row],[Years of Experience]],{0,1,3,5,10},{"No Experience","1~3 Years","3~5 Years","5~10 Years","10+ Years"})</f>
        <v>1~3 Years</v>
      </c>
    </row>
    <row r="457" spans="1:5" x14ac:dyDescent="0.25">
      <c r="A457" s="19">
        <v>456</v>
      </c>
      <c r="B457">
        <v>24000</v>
      </c>
      <c r="C457" t="s">
        <v>10</v>
      </c>
      <c r="D457">
        <v>4</v>
      </c>
      <c r="E457" s="1" t="str">
        <f>LOOKUP(Table1[[#This Row],[Years of Experience]],{0,1,3,5,10},{"No Experience","1~3 Years","3~5 Years","5~10 Years","10+ Years"})</f>
        <v>3~5 Years</v>
      </c>
    </row>
    <row r="458" spans="1:5" x14ac:dyDescent="0.25">
      <c r="A458" s="19">
        <v>457</v>
      </c>
      <c r="B458">
        <v>61000</v>
      </c>
      <c r="C458" t="s">
        <v>5</v>
      </c>
      <c r="D458">
        <v>10</v>
      </c>
      <c r="E458" s="1" t="str">
        <f>LOOKUP(Table1[[#This Row],[Years of Experience]],{0,1,3,5,10},{"No Experience","1~3 Years","3~5 Years","5~10 Years","10+ Years"})</f>
        <v>10+ Years</v>
      </c>
    </row>
    <row r="459" spans="1:5" x14ac:dyDescent="0.25">
      <c r="A459" s="19">
        <v>458</v>
      </c>
      <c r="B459">
        <v>96230</v>
      </c>
      <c r="C459" t="s">
        <v>5</v>
      </c>
      <c r="D459">
        <v>5</v>
      </c>
      <c r="E459" s="1" t="str">
        <f>LOOKUP(Table1[[#This Row],[Years of Experience]],{0,1,3,5,10},{"No Experience","1~3 Years","3~5 Years","5~10 Years","10+ Years"})</f>
        <v>5~10 Years</v>
      </c>
    </row>
    <row r="460" spans="1:5" x14ac:dyDescent="0.25">
      <c r="A460" s="19">
        <v>459</v>
      </c>
      <c r="B460">
        <v>75000</v>
      </c>
      <c r="C460" t="s">
        <v>2</v>
      </c>
      <c r="D460">
        <v>3</v>
      </c>
      <c r="E460" s="1" t="str">
        <f>LOOKUP(Table1[[#This Row],[Years of Experience]],{0,1,3,5,10},{"No Experience","1~3 Years","3~5 Years","5~10 Years","10+ Years"})</f>
        <v>3~5 Years</v>
      </c>
    </row>
    <row r="461" spans="1:5" x14ac:dyDescent="0.25">
      <c r="A461" s="19">
        <v>460</v>
      </c>
      <c r="B461">
        <v>102000</v>
      </c>
      <c r="C461" t="s">
        <v>2</v>
      </c>
      <c r="D461">
        <v>3</v>
      </c>
      <c r="E461" s="1" t="str">
        <f>LOOKUP(Table1[[#This Row],[Years of Experience]],{0,1,3,5,10},{"No Experience","1~3 Years","3~5 Years","5~10 Years","10+ Years"})</f>
        <v>3~5 Years</v>
      </c>
    </row>
    <row r="462" spans="1:5" x14ac:dyDescent="0.25">
      <c r="A462" s="19">
        <v>461</v>
      </c>
      <c r="B462">
        <v>67000</v>
      </c>
      <c r="C462" t="s">
        <v>5</v>
      </c>
      <c r="D462">
        <v>8</v>
      </c>
      <c r="E462" s="1" t="str">
        <f>LOOKUP(Table1[[#This Row],[Years of Experience]],{0,1,3,5,10},{"No Experience","1~3 Years","3~5 Years","5~10 Years","10+ Years"})</f>
        <v>5~10 Years</v>
      </c>
    </row>
    <row r="463" spans="1:5" x14ac:dyDescent="0.25">
      <c r="A463" s="19">
        <v>462</v>
      </c>
      <c r="B463">
        <v>60000</v>
      </c>
      <c r="C463" t="s">
        <v>5</v>
      </c>
      <c r="D463">
        <v>13</v>
      </c>
      <c r="E463" s="1" t="str">
        <f>LOOKUP(Table1[[#This Row],[Years of Experience]],{0,1,3,5,10},{"No Experience","1~3 Years","3~5 Years","5~10 Years","10+ Years"})</f>
        <v>10+ Years</v>
      </c>
    </row>
    <row r="464" spans="1:5" x14ac:dyDescent="0.25">
      <c r="A464" s="19">
        <v>463</v>
      </c>
      <c r="B464">
        <v>42000</v>
      </c>
      <c r="C464" t="s">
        <v>2</v>
      </c>
      <c r="D464">
        <v>1</v>
      </c>
      <c r="E464" s="1" t="str">
        <f>LOOKUP(Table1[[#This Row],[Years of Experience]],{0,1,3,5,10},{"No Experience","1~3 Years","3~5 Years","5~10 Years","10+ Years"})</f>
        <v>1~3 Years</v>
      </c>
    </row>
    <row r="465" spans="1:5" x14ac:dyDescent="0.25">
      <c r="A465" s="19">
        <v>464</v>
      </c>
      <c r="B465">
        <v>85000</v>
      </c>
      <c r="C465" t="s">
        <v>2</v>
      </c>
      <c r="D465">
        <v>7</v>
      </c>
      <c r="E465" s="1" t="str">
        <f>LOOKUP(Table1[[#This Row],[Years of Experience]],{0,1,3,5,10},{"No Experience","1~3 Years","3~5 Years","5~10 Years","10+ Years"})</f>
        <v>5~10 Years</v>
      </c>
    </row>
    <row r="466" spans="1:5" x14ac:dyDescent="0.25">
      <c r="A466" s="19">
        <v>465</v>
      </c>
      <c r="B466">
        <v>109000</v>
      </c>
      <c r="C466" t="s">
        <v>5</v>
      </c>
      <c r="D466">
        <v>9</v>
      </c>
      <c r="E466" s="1" t="str">
        <f>LOOKUP(Table1[[#This Row],[Years of Experience]],{0,1,3,5,10},{"No Experience","1~3 Years","3~5 Years","5~10 Years","10+ Years"})</f>
        <v>5~10 Years</v>
      </c>
    </row>
    <row r="467" spans="1:5" x14ac:dyDescent="0.25">
      <c r="A467" s="19">
        <v>466</v>
      </c>
      <c r="B467">
        <v>77000</v>
      </c>
      <c r="C467" t="s">
        <v>3</v>
      </c>
      <c r="D467">
        <v>3</v>
      </c>
      <c r="E467" s="1" t="str">
        <f>LOOKUP(Table1[[#This Row],[Years of Experience]],{0,1,3,5,10},{"No Experience","1~3 Years","3~5 Years","5~10 Years","10+ Years"})</f>
        <v>3~5 Years</v>
      </c>
    </row>
    <row r="468" spans="1:5" x14ac:dyDescent="0.25">
      <c r="A468" s="19">
        <v>467</v>
      </c>
      <c r="B468">
        <v>64000</v>
      </c>
      <c r="C468" t="s">
        <v>5</v>
      </c>
      <c r="D468">
        <v>10</v>
      </c>
      <c r="E468" s="1" t="str">
        <f>LOOKUP(Table1[[#This Row],[Years of Experience]],{0,1,3,5,10},{"No Experience","1~3 Years","3~5 Years","5~10 Years","10+ Years"})</f>
        <v>10+ Years</v>
      </c>
    </row>
    <row r="469" spans="1:5" x14ac:dyDescent="0.25">
      <c r="A469" s="19">
        <v>468</v>
      </c>
      <c r="B469">
        <v>76000</v>
      </c>
      <c r="C469" t="s">
        <v>2</v>
      </c>
      <c r="D469">
        <v>3</v>
      </c>
      <c r="E469" s="1" t="str">
        <f>LOOKUP(Table1[[#This Row],[Years of Experience]],{0,1,3,5,10},{"No Experience","1~3 Years","3~5 Years","5~10 Years","10+ Years"})</f>
        <v>3~5 Years</v>
      </c>
    </row>
    <row r="470" spans="1:5" x14ac:dyDescent="0.25">
      <c r="A470" s="19">
        <v>469</v>
      </c>
      <c r="B470">
        <v>45000</v>
      </c>
      <c r="C470" t="s">
        <v>9</v>
      </c>
      <c r="D470">
        <v>12</v>
      </c>
      <c r="E470" s="1" t="str">
        <f>LOOKUP(Table1[[#This Row],[Years of Experience]],{0,1,3,5,10},{"No Experience","1~3 Years","3~5 Years","5~10 Years","10+ Years"})</f>
        <v>10+ Years</v>
      </c>
    </row>
    <row r="471" spans="1:5" x14ac:dyDescent="0.25">
      <c r="A471" s="19">
        <v>470</v>
      </c>
      <c r="B471">
        <v>61000</v>
      </c>
      <c r="C471" t="s">
        <v>2</v>
      </c>
      <c r="D471">
        <v>3</v>
      </c>
      <c r="E471" s="1" t="str">
        <f>LOOKUP(Table1[[#This Row],[Years of Experience]],{0,1,3,5,10},{"No Experience","1~3 Years","3~5 Years","5~10 Years","10+ Years"})</f>
        <v>3~5 Years</v>
      </c>
    </row>
    <row r="472" spans="1:5" x14ac:dyDescent="0.25">
      <c r="A472" s="19">
        <v>471</v>
      </c>
      <c r="B472">
        <v>66000</v>
      </c>
      <c r="C472" t="s">
        <v>2</v>
      </c>
      <c r="D472">
        <v>14</v>
      </c>
      <c r="E472" s="1" t="str">
        <f>LOOKUP(Table1[[#This Row],[Years of Experience]],{0,1,3,5,10},{"No Experience","1~3 Years","3~5 Years","5~10 Years","10+ Years"})</f>
        <v>10+ Years</v>
      </c>
    </row>
    <row r="473" spans="1:5" x14ac:dyDescent="0.25">
      <c r="A473" s="19">
        <v>472</v>
      </c>
      <c r="B473">
        <v>55000</v>
      </c>
      <c r="C473" t="s">
        <v>5</v>
      </c>
      <c r="D473">
        <v>9</v>
      </c>
      <c r="E473" s="1" t="str">
        <f>LOOKUP(Table1[[#This Row],[Years of Experience]],{0,1,3,5,10},{"No Experience","1~3 Years","3~5 Years","5~10 Years","10+ Years"})</f>
        <v>5~10 Years</v>
      </c>
    </row>
    <row r="474" spans="1:5" x14ac:dyDescent="0.25">
      <c r="A474" s="19">
        <v>473</v>
      </c>
      <c r="B474">
        <v>32000</v>
      </c>
      <c r="C474" t="s">
        <v>11</v>
      </c>
      <c r="D474">
        <v>7</v>
      </c>
      <c r="E474" s="1" t="str">
        <f>LOOKUP(Table1[[#This Row],[Years of Experience]],{0,1,3,5,10},{"No Experience","1~3 Years","3~5 Years","5~10 Years","10+ Years"})</f>
        <v>5~10 Years</v>
      </c>
    </row>
    <row r="475" spans="1:5" x14ac:dyDescent="0.25">
      <c r="A475" s="19">
        <v>474</v>
      </c>
      <c r="B475">
        <v>74300</v>
      </c>
      <c r="C475" t="s">
        <v>2</v>
      </c>
      <c r="D475">
        <v>14</v>
      </c>
      <c r="E475" s="1" t="str">
        <f>LOOKUP(Table1[[#This Row],[Years of Experience]],{0,1,3,5,10},{"No Experience","1~3 Years","3~5 Years","5~10 Years","10+ Years"})</f>
        <v>10+ Years</v>
      </c>
    </row>
    <row r="476" spans="1:5" x14ac:dyDescent="0.25">
      <c r="A476" s="19">
        <v>475</v>
      </c>
      <c r="B476">
        <v>95000</v>
      </c>
      <c r="C476" t="s">
        <v>2</v>
      </c>
      <c r="D476">
        <v>11</v>
      </c>
      <c r="E476" s="1" t="str">
        <f>LOOKUP(Table1[[#This Row],[Years of Experience]],{0,1,3,5,10},{"No Experience","1~3 Years","3~5 Years","5~10 Years","10+ Years"})</f>
        <v>10+ Years</v>
      </c>
    </row>
    <row r="477" spans="1:5" x14ac:dyDescent="0.25">
      <c r="A477" s="19">
        <v>476</v>
      </c>
      <c r="B477">
        <v>64300</v>
      </c>
      <c r="C477" t="s">
        <v>7</v>
      </c>
      <c r="D477">
        <v>1</v>
      </c>
      <c r="E477" s="1" t="str">
        <f>LOOKUP(Table1[[#This Row],[Years of Experience]],{0,1,3,5,10},{"No Experience","1~3 Years","3~5 Years","5~10 Years","10+ Years"})</f>
        <v>1~3 Years</v>
      </c>
    </row>
    <row r="478" spans="1:5" x14ac:dyDescent="0.25">
      <c r="A478" s="19">
        <v>477</v>
      </c>
      <c r="B478">
        <v>250000</v>
      </c>
      <c r="C478" t="s">
        <v>6</v>
      </c>
      <c r="D478">
        <v>11</v>
      </c>
      <c r="E478" s="1" t="str">
        <f>LOOKUP(Table1[[#This Row],[Years of Experience]],{0,1,3,5,10},{"No Experience","1~3 Years","3~5 Years","5~10 Years","10+ Years"})</f>
        <v>10+ Years</v>
      </c>
    </row>
    <row r="479" spans="1:5" x14ac:dyDescent="0.25">
      <c r="A479" s="19">
        <v>478</v>
      </c>
      <c r="B479">
        <v>89000</v>
      </c>
      <c r="C479" t="s">
        <v>5</v>
      </c>
      <c r="D479">
        <v>12</v>
      </c>
      <c r="E479" s="1" t="str">
        <f>LOOKUP(Table1[[#This Row],[Years of Experience]],{0,1,3,5,10},{"No Experience","1~3 Years","3~5 Years","5~10 Years","10+ Years"})</f>
        <v>10+ Years</v>
      </c>
    </row>
    <row r="480" spans="1:5" x14ac:dyDescent="0.25">
      <c r="A480" s="19">
        <v>479</v>
      </c>
      <c r="B480">
        <v>75000</v>
      </c>
      <c r="C480" t="s">
        <v>2</v>
      </c>
      <c r="D480">
        <v>5</v>
      </c>
      <c r="E480" s="1" t="str">
        <f>LOOKUP(Table1[[#This Row],[Years of Experience]],{0,1,3,5,10},{"No Experience","1~3 Years","3~5 Years","5~10 Years","10+ Years"})</f>
        <v>5~10 Years</v>
      </c>
    </row>
    <row r="481" spans="1:5" x14ac:dyDescent="0.25">
      <c r="A481" s="19">
        <v>480</v>
      </c>
      <c r="B481">
        <v>45000</v>
      </c>
      <c r="C481" t="s">
        <v>2</v>
      </c>
      <c r="D481">
        <v>0</v>
      </c>
      <c r="E481" s="1" t="str">
        <f>LOOKUP(Table1[[#This Row],[Years of Experience]],{0,1,3,5,10},{"No Experience","1~3 Years","3~5 Years","5~10 Years","10+ Years"})</f>
        <v>No Experience</v>
      </c>
    </row>
    <row r="482" spans="1:5" x14ac:dyDescent="0.25">
      <c r="A482" s="19">
        <v>481</v>
      </c>
      <c r="B482">
        <v>127500</v>
      </c>
      <c r="C482" t="s">
        <v>4</v>
      </c>
      <c r="D482">
        <v>5</v>
      </c>
      <c r="E482" s="1" t="str">
        <f>LOOKUP(Table1[[#This Row],[Years of Experience]],{0,1,3,5,10},{"No Experience","1~3 Years","3~5 Years","5~10 Years","10+ Years"})</f>
        <v>5~10 Years</v>
      </c>
    </row>
    <row r="483" spans="1:5" x14ac:dyDescent="0.25">
      <c r="A483" s="19">
        <v>482</v>
      </c>
      <c r="B483">
        <v>170000</v>
      </c>
      <c r="C483" t="s">
        <v>4</v>
      </c>
      <c r="D483">
        <v>12</v>
      </c>
      <c r="E483" s="1" t="str">
        <f>LOOKUP(Table1[[#This Row],[Years of Experience]],{0,1,3,5,10},{"No Experience","1~3 Years","3~5 Years","5~10 Years","10+ Years"})</f>
        <v>10+ Years</v>
      </c>
    </row>
    <row r="484" spans="1:5" x14ac:dyDescent="0.25">
      <c r="A484" s="19">
        <v>483</v>
      </c>
      <c r="B484">
        <v>62000</v>
      </c>
      <c r="C484" t="s">
        <v>2</v>
      </c>
      <c r="D484">
        <v>0</v>
      </c>
      <c r="E484" s="1" t="str">
        <f>LOOKUP(Table1[[#This Row],[Years of Experience]],{0,1,3,5,10},{"No Experience","1~3 Years","3~5 Years","5~10 Years","10+ Years"})</f>
        <v>No Experience</v>
      </c>
    </row>
    <row r="485" spans="1:5" x14ac:dyDescent="0.25">
      <c r="A485" s="19">
        <v>484</v>
      </c>
      <c r="B485">
        <v>22000</v>
      </c>
      <c r="C485" t="s">
        <v>5</v>
      </c>
      <c r="D485">
        <v>7</v>
      </c>
      <c r="E485" s="1" t="str">
        <f>LOOKUP(Table1[[#This Row],[Years of Experience]],{0,1,3,5,10},{"No Experience","1~3 Years","3~5 Years","5~10 Years","10+ Years"})</f>
        <v>5~10 Years</v>
      </c>
    </row>
    <row r="486" spans="1:5" x14ac:dyDescent="0.25">
      <c r="A486" s="19">
        <v>485</v>
      </c>
      <c r="B486">
        <v>45000</v>
      </c>
      <c r="C486" t="s">
        <v>2</v>
      </c>
      <c r="D486">
        <v>6</v>
      </c>
      <c r="E486" s="1" t="str">
        <f>LOOKUP(Table1[[#This Row],[Years of Experience]],{0,1,3,5,10},{"No Experience","1~3 Years","3~5 Years","5~10 Years","10+ Years"})</f>
        <v>5~10 Years</v>
      </c>
    </row>
    <row r="487" spans="1:5" x14ac:dyDescent="0.25">
      <c r="A487" s="19">
        <v>486</v>
      </c>
      <c r="B487">
        <v>145000</v>
      </c>
      <c r="C487" t="s">
        <v>2</v>
      </c>
      <c r="D487">
        <v>12</v>
      </c>
      <c r="E487" s="1" t="str">
        <f>LOOKUP(Table1[[#This Row],[Years of Experience]],{0,1,3,5,10},{"No Experience","1~3 Years","3~5 Years","5~10 Years","10+ Years"})</f>
        <v>10+ Years</v>
      </c>
    </row>
    <row r="488" spans="1:5" x14ac:dyDescent="0.25">
      <c r="A488" s="19">
        <v>487</v>
      </c>
      <c r="B488">
        <v>89000</v>
      </c>
      <c r="C488" t="s">
        <v>2</v>
      </c>
      <c r="D488">
        <v>3</v>
      </c>
      <c r="E488" s="1" t="str">
        <f>LOOKUP(Table1[[#This Row],[Years of Experience]],{0,1,3,5,10},{"No Experience","1~3 Years","3~5 Years","5~10 Years","10+ Years"})</f>
        <v>3~5 Years</v>
      </c>
    </row>
    <row r="489" spans="1:5" x14ac:dyDescent="0.25">
      <c r="A489" s="19">
        <v>488</v>
      </c>
      <c r="B489">
        <v>38000</v>
      </c>
      <c r="C489" t="s">
        <v>7</v>
      </c>
      <c r="D489">
        <v>9</v>
      </c>
      <c r="E489" s="1" t="str">
        <f>LOOKUP(Table1[[#This Row],[Years of Experience]],{0,1,3,5,10},{"No Experience","1~3 Years","3~5 Years","5~10 Years","10+ Years"})</f>
        <v>5~10 Years</v>
      </c>
    </row>
    <row r="490" spans="1:5" x14ac:dyDescent="0.25">
      <c r="A490" s="19">
        <v>489</v>
      </c>
      <c r="B490">
        <v>105000</v>
      </c>
      <c r="C490" t="s">
        <v>5</v>
      </c>
      <c r="D490">
        <v>4</v>
      </c>
      <c r="E490" s="1" t="str">
        <f>LOOKUP(Table1[[#This Row],[Years of Experience]],{0,1,3,5,10},{"No Experience","1~3 Years","3~5 Years","5~10 Years","10+ Years"})</f>
        <v>3~5 Years</v>
      </c>
    </row>
    <row r="491" spans="1:5" x14ac:dyDescent="0.25">
      <c r="A491" s="19">
        <v>490</v>
      </c>
      <c r="B491">
        <v>70970</v>
      </c>
      <c r="C491" t="s">
        <v>2</v>
      </c>
      <c r="D491">
        <v>9</v>
      </c>
      <c r="E491" s="1" t="str">
        <f>LOOKUP(Table1[[#This Row],[Years of Experience]],{0,1,3,5,10},{"No Experience","1~3 Years","3~5 Years","5~10 Years","10+ Years"})</f>
        <v>5~10 Years</v>
      </c>
    </row>
    <row r="492" spans="1:5" x14ac:dyDescent="0.25">
      <c r="A492" s="19">
        <v>491</v>
      </c>
      <c r="B492">
        <v>125000</v>
      </c>
      <c r="C492" t="s">
        <v>6</v>
      </c>
      <c r="D492">
        <v>10</v>
      </c>
      <c r="E492" s="1" t="str">
        <f>LOOKUP(Table1[[#This Row],[Years of Experience]],{0,1,3,5,10},{"No Experience","1~3 Years","3~5 Years","5~10 Years","10+ Years"})</f>
        <v>10+ Years</v>
      </c>
    </row>
    <row r="493" spans="1:5" x14ac:dyDescent="0.25">
      <c r="A493" s="19">
        <v>492</v>
      </c>
      <c r="B493">
        <v>59000</v>
      </c>
      <c r="C493" t="s">
        <v>5</v>
      </c>
      <c r="D493">
        <v>8</v>
      </c>
      <c r="E493" s="1" t="str">
        <f>LOOKUP(Table1[[#This Row],[Years of Experience]],{0,1,3,5,10},{"No Experience","1~3 Years","3~5 Years","5~10 Years","10+ Years"})</f>
        <v>5~10 Years</v>
      </c>
    </row>
    <row r="494" spans="1:5" x14ac:dyDescent="0.25">
      <c r="A494" s="19">
        <v>493</v>
      </c>
      <c r="B494">
        <v>71500</v>
      </c>
      <c r="C494" t="s">
        <v>2</v>
      </c>
      <c r="D494">
        <v>0</v>
      </c>
      <c r="E494" s="1" t="str">
        <f>LOOKUP(Table1[[#This Row],[Years of Experience]],{0,1,3,5,10},{"No Experience","1~3 Years","3~5 Years","5~10 Years","10+ Years"})</f>
        <v>No Experience</v>
      </c>
    </row>
    <row r="495" spans="1:5" x14ac:dyDescent="0.25">
      <c r="A495" s="19">
        <v>494</v>
      </c>
      <c r="B495">
        <v>90000</v>
      </c>
      <c r="C495" t="s">
        <v>5</v>
      </c>
      <c r="D495">
        <v>13</v>
      </c>
      <c r="E495" s="1" t="str">
        <f>LOOKUP(Table1[[#This Row],[Years of Experience]],{0,1,3,5,10},{"No Experience","1~3 Years","3~5 Years","5~10 Years","10+ Years"})</f>
        <v>10+ Years</v>
      </c>
    </row>
    <row r="496" spans="1:5" x14ac:dyDescent="0.25">
      <c r="A496" s="19">
        <v>495</v>
      </c>
      <c r="B496">
        <v>40000</v>
      </c>
      <c r="C496" t="s">
        <v>2</v>
      </c>
      <c r="D496">
        <v>13</v>
      </c>
      <c r="E496" s="1" t="str">
        <f>LOOKUP(Table1[[#This Row],[Years of Experience]],{0,1,3,5,10},{"No Experience","1~3 Years","3~5 Years","5~10 Years","10+ Years"})</f>
        <v>10+ Years</v>
      </c>
    </row>
    <row r="497" spans="1:5" x14ac:dyDescent="0.25">
      <c r="A497" s="19">
        <v>496</v>
      </c>
      <c r="B497">
        <v>46325</v>
      </c>
      <c r="C497" t="s">
        <v>10</v>
      </c>
      <c r="D497">
        <v>0</v>
      </c>
      <c r="E497" s="1" t="str">
        <f>LOOKUP(Table1[[#This Row],[Years of Experience]],{0,1,3,5,10},{"No Experience","1~3 Years","3~5 Years","5~10 Years","10+ Years"})</f>
        <v>No Experience</v>
      </c>
    </row>
    <row r="498" spans="1:5" x14ac:dyDescent="0.25">
      <c r="A498" s="19">
        <v>497</v>
      </c>
      <c r="B498">
        <v>15000</v>
      </c>
      <c r="C498" t="s">
        <v>2</v>
      </c>
      <c r="D498">
        <v>13</v>
      </c>
      <c r="E498" s="1" t="str">
        <f>LOOKUP(Table1[[#This Row],[Years of Experience]],{0,1,3,5,10},{"No Experience","1~3 Years","3~5 Years","5~10 Years","10+ Years"})</f>
        <v>10+ Years</v>
      </c>
    </row>
    <row r="499" spans="1:5" x14ac:dyDescent="0.25">
      <c r="A499" s="19">
        <v>498</v>
      </c>
      <c r="B499">
        <v>31200</v>
      </c>
      <c r="C499" t="s">
        <v>2</v>
      </c>
      <c r="D499">
        <v>5</v>
      </c>
      <c r="E499" s="1" t="str">
        <f>LOOKUP(Table1[[#This Row],[Years of Experience]],{0,1,3,5,10},{"No Experience","1~3 Years","3~5 Years","5~10 Years","10+ Years"})</f>
        <v>5~10 Years</v>
      </c>
    </row>
    <row r="500" spans="1:5" x14ac:dyDescent="0.25">
      <c r="A500" s="19">
        <v>499</v>
      </c>
      <c r="B500">
        <v>41000</v>
      </c>
      <c r="C500" t="s">
        <v>6</v>
      </c>
      <c r="D500">
        <v>13</v>
      </c>
      <c r="E500" s="1" t="str">
        <f>LOOKUP(Table1[[#This Row],[Years of Experience]],{0,1,3,5,10},{"No Experience","1~3 Years","3~5 Years","5~10 Years","10+ Years"})</f>
        <v>10+ Years</v>
      </c>
    </row>
    <row r="501" spans="1:5" x14ac:dyDescent="0.25">
      <c r="A501" s="19">
        <v>500</v>
      </c>
      <c r="B501">
        <v>50000</v>
      </c>
      <c r="C501" t="s">
        <v>7</v>
      </c>
      <c r="D501">
        <v>8</v>
      </c>
      <c r="E501" s="1" t="str">
        <f>LOOKUP(Table1[[#This Row],[Years of Experience]],{0,1,3,5,10},{"No Experience","1~3 Years","3~5 Years","5~10 Years","10+ Years"})</f>
        <v>5~10 Years</v>
      </c>
    </row>
    <row r="502" spans="1:5" x14ac:dyDescent="0.25">
      <c r="A502" s="19">
        <v>501</v>
      </c>
      <c r="B502">
        <v>85000</v>
      </c>
      <c r="C502" t="s">
        <v>11</v>
      </c>
      <c r="D502">
        <v>10</v>
      </c>
      <c r="E502" s="1" t="str">
        <f>LOOKUP(Table1[[#This Row],[Years of Experience]],{0,1,3,5,10},{"No Experience","1~3 Years","3~5 Years","5~10 Years","10+ Years"})</f>
        <v>10+ Years</v>
      </c>
    </row>
    <row r="503" spans="1:5" x14ac:dyDescent="0.25">
      <c r="A503" s="19">
        <v>502</v>
      </c>
      <c r="B503">
        <v>44000</v>
      </c>
      <c r="C503" t="s">
        <v>2</v>
      </c>
      <c r="D503">
        <v>6</v>
      </c>
      <c r="E503" s="1" t="str">
        <f>LOOKUP(Table1[[#This Row],[Years of Experience]],{0,1,3,5,10},{"No Experience","1~3 Years","3~5 Years","5~10 Years","10+ Years"})</f>
        <v>5~10 Years</v>
      </c>
    </row>
    <row r="504" spans="1:5" x14ac:dyDescent="0.25">
      <c r="A504" s="19">
        <v>503</v>
      </c>
      <c r="B504">
        <v>52000</v>
      </c>
      <c r="C504" t="s">
        <v>2</v>
      </c>
      <c r="D504">
        <v>7</v>
      </c>
      <c r="E504" s="1" t="str">
        <f>LOOKUP(Table1[[#This Row],[Years of Experience]],{0,1,3,5,10},{"No Experience","1~3 Years","3~5 Years","5~10 Years","10+ Years"})</f>
        <v>5~10 Years</v>
      </c>
    </row>
    <row r="505" spans="1:5" x14ac:dyDescent="0.25">
      <c r="A505" s="19">
        <v>504</v>
      </c>
      <c r="B505">
        <v>50000</v>
      </c>
      <c r="C505" t="s">
        <v>2</v>
      </c>
      <c r="D505">
        <v>7</v>
      </c>
      <c r="E505" s="1" t="str">
        <f>LOOKUP(Table1[[#This Row],[Years of Experience]],{0,1,3,5,10},{"No Experience","1~3 Years","3~5 Years","5~10 Years","10+ Years"})</f>
        <v>5~10 Years</v>
      </c>
    </row>
    <row r="506" spans="1:5" x14ac:dyDescent="0.25">
      <c r="A506" s="19">
        <v>505</v>
      </c>
      <c r="B506">
        <v>50000</v>
      </c>
      <c r="C506" t="s">
        <v>2</v>
      </c>
      <c r="D506">
        <v>9</v>
      </c>
      <c r="E506" s="1" t="str">
        <f>LOOKUP(Table1[[#This Row],[Years of Experience]],{0,1,3,5,10},{"No Experience","1~3 Years","3~5 Years","5~10 Years","10+ Years"})</f>
        <v>5~10 Years</v>
      </c>
    </row>
    <row r="507" spans="1:5" x14ac:dyDescent="0.25">
      <c r="A507" s="19">
        <v>506</v>
      </c>
      <c r="B507">
        <v>55000</v>
      </c>
      <c r="C507" t="s">
        <v>2</v>
      </c>
      <c r="D507">
        <v>14</v>
      </c>
      <c r="E507" s="1" t="str">
        <f>LOOKUP(Table1[[#This Row],[Years of Experience]],{0,1,3,5,10},{"No Experience","1~3 Years","3~5 Years","5~10 Years","10+ Years"})</f>
        <v>10+ Years</v>
      </c>
    </row>
    <row r="508" spans="1:5" x14ac:dyDescent="0.25">
      <c r="A508" s="19">
        <v>507</v>
      </c>
      <c r="B508">
        <v>38000</v>
      </c>
      <c r="C508" t="s">
        <v>2</v>
      </c>
      <c r="D508">
        <v>2</v>
      </c>
      <c r="E508" s="1" t="str">
        <f>LOOKUP(Table1[[#This Row],[Years of Experience]],{0,1,3,5,10},{"No Experience","1~3 Years","3~5 Years","5~10 Years","10+ Years"})</f>
        <v>1~3 Years</v>
      </c>
    </row>
    <row r="509" spans="1:5" x14ac:dyDescent="0.25">
      <c r="A509" s="19">
        <v>508</v>
      </c>
      <c r="B509">
        <v>35500</v>
      </c>
      <c r="C509" t="s">
        <v>2</v>
      </c>
      <c r="D509">
        <v>0</v>
      </c>
      <c r="E509" s="1" t="str">
        <f>LOOKUP(Table1[[#This Row],[Years of Experience]],{0,1,3,5,10},{"No Experience","1~3 Years","3~5 Years","5~10 Years","10+ Years"})</f>
        <v>No Experience</v>
      </c>
    </row>
    <row r="510" spans="1:5" x14ac:dyDescent="0.25">
      <c r="A510" s="19">
        <v>509</v>
      </c>
      <c r="B510">
        <v>62000</v>
      </c>
      <c r="C510" t="s">
        <v>2</v>
      </c>
      <c r="D510">
        <v>5</v>
      </c>
      <c r="E510" s="1" t="str">
        <f>LOOKUP(Table1[[#This Row],[Years of Experience]],{0,1,3,5,10},{"No Experience","1~3 Years","3~5 Years","5~10 Years","10+ Years"})</f>
        <v>5~10 Years</v>
      </c>
    </row>
    <row r="511" spans="1:5" x14ac:dyDescent="0.25">
      <c r="A511" s="19">
        <v>510</v>
      </c>
      <c r="B511">
        <v>60000</v>
      </c>
      <c r="C511" t="s">
        <v>2</v>
      </c>
      <c r="D511">
        <v>5</v>
      </c>
      <c r="E511" s="1" t="str">
        <f>LOOKUP(Table1[[#This Row],[Years of Experience]],{0,1,3,5,10},{"No Experience","1~3 Years","3~5 Years","5~10 Years","10+ Years"})</f>
        <v>5~10 Years</v>
      </c>
    </row>
    <row r="512" spans="1:5" x14ac:dyDescent="0.25">
      <c r="A512" s="19">
        <v>511</v>
      </c>
      <c r="B512">
        <v>32884</v>
      </c>
      <c r="C512" t="s">
        <v>2</v>
      </c>
      <c r="D512">
        <v>9</v>
      </c>
      <c r="E512" s="1" t="str">
        <f>LOOKUP(Table1[[#This Row],[Years of Experience]],{0,1,3,5,10},{"No Experience","1~3 Years","3~5 Years","5~10 Years","10+ Years"})</f>
        <v>5~10 Years</v>
      </c>
    </row>
    <row r="513" spans="1:5" x14ac:dyDescent="0.25">
      <c r="A513" s="19">
        <v>512</v>
      </c>
      <c r="B513">
        <v>42000</v>
      </c>
      <c r="C513" t="s">
        <v>2</v>
      </c>
      <c r="D513">
        <v>7</v>
      </c>
      <c r="E513" s="1" t="str">
        <f>LOOKUP(Table1[[#This Row],[Years of Experience]],{0,1,3,5,10},{"No Experience","1~3 Years","3~5 Years","5~10 Years","10+ Years"})</f>
        <v>5~10 Years</v>
      </c>
    </row>
    <row r="514" spans="1:5" x14ac:dyDescent="0.25">
      <c r="A514" s="19">
        <v>513</v>
      </c>
      <c r="B514">
        <v>68000</v>
      </c>
      <c r="C514" t="s">
        <v>2</v>
      </c>
      <c r="D514">
        <v>1</v>
      </c>
      <c r="E514" s="1" t="str">
        <f>LOOKUP(Table1[[#This Row],[Years of Experience]],{0,1,3,5,10},{"No Experience","1~3 Years","3~5 Years","5~10 Years","10+ Years"})</f>
        <v>1~3 Years</v>
      </c>
    </row>
    <row r="515" spans="1:5" x14ac:dyDescent="0.25">
      <c r="A515" s="19">
        <v>514</v>
      </c>
      <c r="B515">
        <v>85000</v>
      </c>
      <c r="C515" t="s">
        <v>7</v>
      </c>
      <c r="D515">
        <v>5</v>
      </c>
      <c r="E515" s="1" t="str">
        <f>LOOKUP(Table1[[#This Row],[Years of Experience]],{0,1,3,5,10},{"No Experience","1~3 Years","3~5 Years","5~10 Years","10+ Years"})</f>
        <v>5~10 Years</v>
      </c>
    </row>
    <row r="516" spans="1:5" x14ac:dyDescent="0.25">
      <c r="A516" s="19">
        <v>515</v>
      </c>
      <c r="B516">
        <v>140000</v>
      </c>
      <c r="C516" t="s">
        <v>5</v>
      </c>
      <c r="D516">
        <v>6</v>
      </c>
      <c r="E516" s="1" t="str">
        <f>LOOKUP(Table1[[#This Row],[Years of Experience]],{0,1,3,5,10},{"No Experience","1~3 Years","3~5 Years","5~10 Years","10+ Years"})</f>
        <v>5~10 Years</v>
      </c>
    </row>
    <row r="517" spans="1:5" x14ac:dyDescent="0.25">
      <c r="A517" s="19">
        <v>516</v>
      </c>
      <c r="B517">
        <v>55000</v>
      </c>
      <c r="C517" t="s">
        <v>2</v>
      </c>
      <c r="D517">
        <v>13</v>
      </c>
      <c r="E517" s="1" t="str">
        <f>LOOKUP(Table1[[#This Row],[Years of Experience]],{0,1,3,5,10},{"No Experience","1~3 Years","3~5 Years","5~10 Years","10+ Years"})</f>
        <v>10+ Years</v>
      </c>
    </row>
    <row r="518" spans="1:5" x14ac:dyDescent="0.25">
      <c r="A518" s="19">
        <v>517</v>
      </c>
      <c r="B518">
        <v>54000</v>
      </c>
      <c r="C518" t="s">
        <v>4</v>
      </c>
      <c r="D518">
        <v>10</v>
      </c>
      <c r="E518" s="1" t="str">
        <f>LOOKUP(Table1[[#This Row],[Years of Experience]],{0,1,3,5,10},{"No Experience","1~3 Years","3~5 Years","5~10 Years","10+ Years"})</f>
        <v>10+ Years</v>
      </c>
    </row>
    <row r="519" spans="1:5" x14ac:dyDescent="0.25">
      <c r="A519" s="19">
        <v>518</v>
      </c>
      <c r="B519">
        <v>100000</v>
      </c>
      <c r="C519" t="s">
        <v>6</v>
      </c>
      <c r="D519">
        <v>12</v>
      </c>
      <c r="E519" s="1" t="str">
        <f>LOOKUP(Table1[[#This Row],[Years of Experience]],{0,1,3,5,10},{"No Experience","1~3 Years","3~5 Years","5~10 Years","10+ Years"})</f>
        <v>10+ Years</v>
      </c>
    </row>
    <row r="520" spans="1:5" x14ac:dyDescent="0.25">
      <c r="A520" s="19">
        <v>519</v>
      </c>
      <c r="B520">
        <v>70000</v>
      </c>
      <c r="C520" t="s">
        <v>2</v>
      </c>
      <c r="D520">
        <v>2</v>
      </c>
      <c r="E520" s="1" t="str">
        <f>LOOKUP(Table1[[#This Row],[Years of Experience]],{0,1,3,5,10},{"No Experience","1~3 Years","3~5 Years","5~10 Years","10+ Years"})</f>
        <v>1~3 Years</v>
      </c>
    </row>
    <row r="521" spans="1:5" x14ac:dyDescent="0.25">
      <c r="A521" s="19">
        <v>520</v>
      </c>
      <c r="B521">
        <v>155000</v>
      </c>
      <c r="C521" t="s">
        <v>5</v>
      </c>
      <c r="D521">
        <v>5</v>
      </c>
      <c r="E521" s="1" t="str">
        <f>LOOKUP(Table1[[#This Row],[Years of Experience]],{0,1,3,5,10},{"No Experience","1~3 Years","3~5 Years","5~10 Years","10+ Years"})</f>
        <v>5~10 Years</v>
      </c>
    </row>
    <row r="522" spans="1:5" x14ac:dyDescent="0.25">
      <c r="A522" s="19">
        <v>521</v>
      </c>
      <c r="B522">
        <v>225000</v>
      </c>
      <c r="C522" t="s">
        <v>4</v>
      </c>
      <c r="D522">
        <v>6</v>
      </c>
      <c r="E522" s="1" t="str">
        <f>LOOKUP(Table1[[#This Row],[Years of Experience]],{0,1,3,5,10},{"No Experience","1~3 Years","3~5 Years","5~10 Years","10+ Years"})</f>
        <v>5~10 Years</v>
      </c>
    </row>
    <row r="523" spans="1:5" x14ac:dyDescent="0.25">
      <c r="A523" s="19">
        <v>522</v>
      </c>
      <c r="B523">
        <v>92000</v>
      </c>
      <c r="C523" t="s">
        <v>11</v>
      </c>
      <c r="D523">
        <v>11</v>
      </c>
      <c r="E523" s="1" t="str">
        <f>LOOKUP(Table1[[#This Row],[Years of Experience]],{0,1,3,5,10},{"No Experience","1~3 Years","3~5 Years","5~10 Years","10+ Years"})</f>
        <v>10+ Years</v>
      </c>
    </row>
    <row r="524" spans="1:5" x14ac:dyDescent="0.25">
      <c r="A524" s="19">
        <v>523</v>
      </c>
      <c r="B524">
        <v>85000</v>
      </c>
      <c r="C524" t="s">
        <v>5</v>
      </c>
      <c r="D524">
        <v>0</v>
      </c>
      <c r="E524" s="1" t="str">
        <f>LOOKUP(Table1[[#This Row],[Years of Experience]],{0,1,3,5,10},{"No Experience","1~3 Years","3~5 Years","5~10 Years","10+ Years"})</f>
        <v>No Experience</v>
      </c>
    </row>
    <row r="525" spans="1:5" x14ac:dyDescent="0.25">
      <c r="A525" s="19">
        <v>524</v>
      </c>
      <c r="B525">
        <v>49000</v>
      </c>
      <c r="C525" t="s">
        <v>2</v>
      </c>
      <c r="D525">
        <v>7</v>
      </c>
      <c r="E525" s="1" t="str">
        <f>LOOKUP(Table1[[#This Row],[Years of Experience]],{0,1,3,5,10},{"No Experience","1~3 Years","3~5 Years","5~10 Years","10+ Years"})</f>
        <v>5~10 Years</v>
      </c>
    </row>
    <row r="526" spans="1:5" x14ac:dyDescent="0.25">
      <c r="A526" s="19">
        <v>525</v>
      </c>
      <c r="B526">
        <v>59000</v>
      </c>
      <c r="C526" t="s">
        <v>5</v>
      </c>
      <c r="D526">
        <v>13</v>
      </c>
      <c r="E526" s="1" t="str">
        <f>LOOKUP(Table1[[#This Row],[Years of Experience]],{0,1,3,5,10},{"No Experience","1~3 Years","3~5 Years","5~10 Years","10+ Years"})</f>
        <v>10+ Years</v>
      </c>
    </row>
    <row r="527" spans="1:5" x14ac:dyDescent="0.25">
      <c r="A527" s="19">
        <v>526</v>
      </c>
      <c r="B527">
        <v>55000</v>
      </c>
      <c r="C527" t="s">
        <v>2</v>
      </c>
      <c r="D527">
        <v>5</v>
      </c>
      <c r="E527" s="1" t="str">
        <f>LOOKUP(Table1[[#This Row],[Years of Experience]],{0,1,3,5,10},{"No Experience","1~3 Years","3~5 Years","5~10 Years","10+ Years"})</f>
        <v>5~10 Years</v>
      </c>
    </row>
    <row r="528" spans="1:5" x14ac:dyDescent="0.25">
      <c r="A528" s="19">
        <v>527</v>
      </c>
      <c r="B528">
        <v>75000</v>
      </c>
      <c r="C528" t="s">
        <v>7</v>
      </c>
      <c r="D528">
        <v>3</v>
      </c>
      <c r="E528" s="1" t="str">
        <f>LOOKUP(Table1[[#This Row],[Years of Experience]],{0,1,3,5,10},{"No Experience","1~3 Years","3~5 Years","5~10 Years","10+ Years"})</f>
        <v>3~5 Years</v>
      </c>
    </row>
    <row r="529" spans="1:5" x14ac:dyDescent="0.25">
      <c r="A529" s="19">
        <v>528</v>
      </c>
      <c r="B529">
        <v>80000</v>
      </c>
      <c r="C529" t="s">
        <v>9</v>
      </c>
      <c r="D529">
        <v>5</v>
      </c>
      <c r="E529" s="1" t="str">
        <f>LOOKUP(Table1[[#This Row],[Years of Experience]],{0,1,3,5,10},{"No Experience","1~3 Years","3~5 Years","5~10 Years","10+ Years"})</f>
        <v>5~10 Years</v>
      </c>
    </row>
    <row r="530" spans="1:5" x14ac:dyDescent="0.25">
      <c r="A530" s="19">
        <v>529</v>
      </c>
      <c r="B530">
        <v>12000</v>
      </c>
      <c r="C530" t="s">
        <v>2</v>
      </c>
      <c r="D530">
        <v>0</v>
      </c>
      <c r="E530" s="1" t="str">
        <f>LOOKUP(Table1[[#This Row],[Years of Experience]],{0,1,3,5,10},{"No Experience","1~3 Years","3~5 Years","5~10 Years","10+ Years"})</f>
        <v>No Experience</v>
      </c>
    </row>
    <row r="531" spans="1:5" x14ac:dyDescent="0.25">
      <c r="A531" s="19">
        <v>530</v>
      </c>
      <c r="B531">
        <v>48500</v>
      </c>
      <c r="C531" t="s">
        <v>2</v>
      </c>
      <c r="D531">
        <v>7</v>
      </c>
      <c r="E531" s="1" t="str">
        <f>LOOKUP(Table1[[#This Row],[Years of Experience]],{0,1,3,5,10},{"No Experience","1~3 Years","3~5 Years","5~10 Years","10+ Years"})</f>
        <v>5~10 Years</v>
      </c>
    </row>
    <row r="532" spans="1:5" x14ac:dyDescent="0.25">
      <c r="A532" s="19">
        <v>531</v>
      </c>
      <c r="B532">
        <v>62000</v>
      </c>
      <c r="C532" t="s">
        <v>3</v>
      </c>
      <c r="D532">
        <v>9</v>
      </c>
      <c r="E532" s="1" t="str">
        <f>LOOKUP(Table1[[#This Row],[Years of Experience]],{0,1,3,5,10},{"No Experience","1~3 Years","3~5 Years","5~10 Years","10+ Years"})</f>
        <v>5~10 Years</v>
      </c>
    </row>
    <row r="533" spans="1:5" x14ac:dyDescent="0.25">
      <c r="A533" s="19">
        <v>532</v>
      </c>
      <c r="B533">
        <v>90000</v>
      </c>
      <c r="C533" t="s">
        <v>2</v>
      </c>
      <c r="D533">
        <v>5</v>
      </c>
      <c r="E533" s="1" t="str">
        <f>LOOKUP(Table1[[#This Row],[Years of Experience]],{0,1,3,5,10},{"No Experience","1~3 Years","3~5 Years","5~10 Years","10+ Years"})</f>
        <v>5~10 Years</v>
      </c>
    </row>
    <row r="534" spans="1:5" x14ac:dyDescent="0.25">
      <c r="A534" s="19">
        <v>533</v>
      </c>
      <c r="B534">
        <v>85000</v>
      </c>
      <c r="C534" t="s">
        <v>2</v>
      </c>
      <c r="D534">
        <v>8</v>
      </c>
      <c r="E534" s="1" t="str">
        <f>LOOKUP(Table1[[#This Row],[Years of Experience]],{0,1,3,5,10},{"No Experience","1~3 Years","3~5 Years","5~10 Years","10+ Years"})</f>
        <v>5~10 Years</v>
      </c>
    </row>
    <row r="535" spans="1:5" x14ac:dyDescent="0.25">
      <c r="A535" s="19">
        <v>534</v>
      </c>
      <c r="B535">
        <v>65000</v>
      </c>
      <c r="C535" t="s">
        <v>2</v>
      </c>
      <c r="D535">
        <v>13</v>
      </c>
      <c r="E535" s="1" t="str">
        <f>LOOKUP(Table1[[#This Row],[Years of Experience]],{0,1,3,5,10},{"No Experience","1~3 Years","3~5 Years","5~10 Years","10+ Years"})</f>
        <v>10+ Years</v>
      </c>
    </row>
    <row r="536" spans="1:5" x14ac:dyDescent="0.25">
      <c r="A536" s="19">
        <v>535</v>
      </c>
      <c r="B536">
        <v>75000</v>
      </c>
      <c r="C536" t="s">
        <v>4</v>
      </c>
      <c r="D536">
        <v>3</v>
      </c>
      <c r="E536" s="1" t="str">
        <f>LOOKUP(Table1[[#This Row],[Years of Experience]],{0,1,3,5,10},{"No Experience","1~3 Years","3~5 Years","5~10 Years","10+ Years"})</f>
        <v>3~5 Years</v>
      </c>
    </row>
    <row r="537" spans="1:5" x14ac:dyDescent="0.25">
      <c r="A537" s="19">
        <v>536</v>
      </c>
      <c r="B537">
        <v>92000</v>
      </c>
      <c r="C537" t="s">
        <v>2</v>
      </c>
      <c r="D537">
        <v>13</v>
      </c>
      <c r="E537" s="1" t="str">
        <f>LOOKUP(Table1[[#This Row],[Years of Experience]],{0,1,3,5,10},{"No Experience","1~3 Years","3~5 Years","5~10 Years","10+ Years"})</f>
        <v>10+ Years</v>
      </c>
    </row>
    <row r="538" spans="1:5" x14ac:dyDescent="0.25">
      <c r="A538" s="19">
        <v>537</v>
      </c>
      <c r="B538">
        <v>45000</v>
      </c>
      <c r="C538" t="s">
        <v>2</v>
      </c>
      <c r="D538">
        <v>11</v>
      </c>
      <c r="E538" s="1" t="str">
        <f>LOOKUP(Table1[[#This Row],[Years of Experience]],{0,1,3,5,10},{"No Experience","1~3 Years","3~5 Years","5~10 Years","10+ Years"})</f>
        <v>10+ Years</v>
      </c>
    </row>
    <row r="539" spans="1:5" x14ac:dyDescent="0.25">
      <c r="A539" s="19">
        <v>538</v>
      </c>
      <c r="B539">
        <v>60000</v>
      </c>
      <c r="C539" t="s">
        <v>2</v>
      </c>
      <c r="D539">
        <v>10</v>
      </c>
      <c r="E539" s="1" t="str">
        <f>LOOKUP(Table1[[#This Row],[Years of Experience]],{0,1,3,5,10},{"No Experience","1~3 Years","3~5 Years","5~10 Years","10+ Years"})</f>
        <v>10+ Years</v>
      </c>
    </row>
    <row r="540" spans="1:5" x14ac:dyDescent="0.25">
      <c r="A540" s="19">
        <v>539</v>
      </c>
      <c r="B540">
        <v>65000</v>
      </c>
      <c r="C540" t="s">
        <v>2</v>
      </c>
      <c r="D540">
        <v>4</v>
      </c>
      <c r="E540" s="1" t="str">
        <f>LOOKUP(Table1[[#This Row],[Years of Experience]],{0,1,3,5,10},{"No Experience","1~3 Years","3~5 Years","5~10 Years","10+ Years"})</f>
        <v>3~5 Years</v>
      </c>
    </row>
    <row r="541" spans="1:5" x14ac:dyDescent="0.25">
      <c r="A541" s="19">
        <v>540</v>
      </c>
      <c r="B541">
        <v>73000</v>
      </c>
      <c r="C541" t="s">
        <v>5</v>
      </c>
      <c r="D541">
        <v>4</v>
      </c>
      <c r="E541" s="1" t="str">
        <f>LOOKUP(Table1[[#This Row],[Years of Experience]],{0,1,3,5,10},{"No Experience","1~3 Years","3~5 Years","5~10 Years","10+ Years"})</f>
        <v>3~5 Years</v>
      </c>
    </row>
    <row r="542" spans="1:5" x14ac:dyDescent="0.25">
      <c r="A542" s="19">
        <v>541</v>
      </c>
      <c r="B542">
        <v>54000</v>
      </c>
      <c r="C542" t="s">
        <v>2</v>
      </c>
      <c r="D542">
        <v>5</v>
      </c>
      <c r="E542" s="1" t="str">
        <f>LOOKUP(Table1[[#This Row],[Years of Experience]],{0,1,3,5,10},{"No Experience","1~3 Years","3~5 Years","5~10 Years","10+ Years"})</f>
        <v>5~10 Years</v>
      </c>
    </row>
    <row r="543" spans="1:5" x14ac:dyDescent="0.25">
      <c r="A543" s="19">
        <v>542</v>
      </c>
      <c r="B543">
        <v>81000</v>
      </c>
      <c r="C543" t="s">
        <v>2</v>
      </c>
      <c r="D543">
        <v>2</v>
      </c>
      <c r="E543" s="1" t="str">
        <f>LOOKUP(Table1[[#This Row],[Years of Experience]],{0,1,3,5,10},{"No Experience","1~3 Years","3~5 Years","5~10 Years","10+ Years"})</f>
        <v>1~3 Years</v>
      </c>
    </row>
    <row r="544" spans="1:5" x14ac:dyDescent="0.25">
      <c r="A544" s="19">
        <v>543</v>
      </c>
      <c r="B544">
        <v>10000</v>
      </c>
      <c r="C544" t="s">
        <v>2</v>
      </c>
      <c r="D544">
        <v>8</v>
      </c>
      <c r="E544" s="1" t="str">
        <f>LOOKUP(Table1[[#This Row],[Years of Experience]],{0,1,3,5,10},{"No Experience","1~3 Years","3~5 Years","5~10 Years","10+ Years"})</f>
        <v>5~10 Years</v>
      </c>
    </row>
    <row r="545" spans="1:5" x14ac:dyDescent="0.25">
      <c r="A545" s="19">
        <v>544</v>
      </c>
      <c r="B545">
        <v>42000</v>
      </c>
      <c r="C545" t="s">
        <v>7</v>
      </c>
      <c r="D545">
        <v>12</v>
      </c>
      <c r="E545" s="1" t="str">
        <f>LOOKUP(Table1[[#This Row],[Years of Experience]],{0,1,3,5,10},{"No Experience","1~3 Years","3~5 Years","5~10 Years","10+ Years"})</f>
        <v>10+ Years</v>
      </c>
    </row>
    <row r="546" spans="1:5" x14ac:dyDescent="0.25">
      <c r="A546" s="19">
        <v>545</v>
      </c>
      <c r="B546">
        <v>45000</v>
      </c>
      <c r="C546" t="s">
        <v>2</v>
      </c>
      <c r="D546">
        <v>0</v>
      </c>
      <c r="E546" s="1" t="str">
        <f>LOOKUP(Table1[[#This Row],[Years of Experience]],{0,1,3,5,10},{"No Experience","1~3 Years","3~5 Years","5~10 Years","10+ Years"})</f>
        <v>No Experience</v>
      </c>
    </row>
    <row r="547" spans="1:5" x14ac:dyDescent="0.25">
      <c r="A547" s="19">
        <v>546</v>
      </c>
      <c r="B547">
        <v>36000</v>
      </c>
      <c r="C547" t="s">
        <v>2</v>
      </c>
      <c r="D547">
        <v>5</v>
      </c>
      <c r="E547" s="1" t="str">
        <f>LOOKUP(Table1[[#This Row],[Years of Experience]],{0,1,3,5,10},{"No Experience","1~3 Years","3~5 Years","5~10 Years","10+ Years"})</f>
        <v>5~10 Years</v>
      </c>
    </row>
    <row r="548" spans="1:5" x14ac:dyDescent="0.25">
      <c r="A548" s="19">
        <v>547</v>
      </c>
      <c r="B548">
        <v>68000</v>
      </c>
      <c r="C548" t="s">
        <v>2</v>
      </c>
      <c r="D548">
        <v>10</v>
      </c>
      <c r="E548" s="1" t="str">
        <f>LOOKUP(Table1[[#This Row],[Years of Experience]],{0,1,3,5,10},{"No Experience","1~3 Years","3~5 Years","5~10 Years","10+ Years"})</f>
        <v>10+ Years</v>
      </c>
    </row>
    <row r="549" spans="1:5" x14ac:dyDescent="0.25">
      <c r="A549" s="19">
        <v>548</v>
      </c>
      <c r="B549">
        <v>75000</v>
      </c>
      <c r="C549" t="s">
        <v>2</v>
      </c>
      <c r="D549">
        <v>10</v>
      </c>
      <c r="E549" s="1" t="str">
        <f>LOOKUP(Table1[[#This Row],[Years of Experience]],{0,1,3,5,10},{"No Experience","1~3 Years","3~5 Years","5~10 Years","10+ Years"})</f>
        <v>10+ Years</v>
      </c>
    </row>
    <row r="550" spans="1:5" x14ac:dyDescent="0.25">
      <c r="A550" s="19">
        <v>549</v>
      </c>
      <c r="B550">
        <v>88000</v>
      </c>
      <c r="C550" t="s">
        <v>2</v>
      </c>
      <c r="D550">
        <v>4</v>
      </c>
      <c r="E550" s="1" t="str">
        <f>LOOKUP(Table1[[#This Row],[Years of Experience]],{0,1,3,5,10},{"No Experience","1~3 Years","3~5 Years","5~10 Years","10+ Years"})</f>
        <v>3~5 Years</v>
      </c>
    </row>
    <row r="551" spans="1:5" x14ac:dyDescent="0.25">
      <c r="A551" s="19">
        <v>550</v>
      </c>
      <c r="B551">
        <v>69000</v>
      </c>
      <c r="C551" t="s">
        <v>2</v>
      </c>
      <c r="D551">
        <v>0</v>
      </c>
      <c r="E551" s="1" t="str">
        <f>LOOKUP(Table1[[#This Row],[Years of Experience]],{0,1,3,5,10},{"No Experience","1~3 Years","3~5 Years","5~10 Years","10+ Years"})</f>
        <v>No Experience</v>
      </c>
    </row>
    <row r="552" spans="1:5" x14ac:dyDescent="0.25">
      <c r="A552" s="19">
        <v>551</v>
      </c>
      <c r="B552">
        <v>30000</v>
      </c>
      <c r="C552" t="s">
        <v>5</v>
      </c>
      <c r="D552">
        <v>10</v>
      </c>
      <c r="E552" s="1" t="str">
        <f>LOOKUP(Table1[[#This Row],[Years of Experience]],{0,1,3,5,10},{"No Experience","1~3 Years","3~5 Years","5~10 Years","10+ Years"})</f>
        <v>10+ Years</v>
      </c>
    </row>
    <row r="553" spans="1:5" x14ac:dyDescent="0.25">
      <c r="A553" s="19">
        <v>552</v>
      </c>
      <c r="B553">
        <v>80000</v>
      </c>
      <c r="C553" t="s">
        <v>5</v>
      </c>
      <c r="D553">
        <v>12</v>
      </c>
      <c r="E553" s="1" t="str">
        <f>LOOKUP(Table1[[#This Row],[Years of Experience]],{0,1,3,5,10},{"No Experience","1~3 Years","3~5 Years","5~10 Years","10+ Years"})</f>
        <v>10+ Years</v>
      </c>
    </row>
    <row r="554" spans="1:5" x14ac:dyDescent="0.25">
      <c r="A554" s="19">
        <v>553</v>
      </c>
      <c r="B554">
        <v>75000</v>
      </c>
      <c r="C554" t="s">
        <v>7</v>
      </c>
      <c r="D554">
        <v>7</v>
      </c>
      <c r="E554" s="1" t="str">
        <f>LOOKUP(Table1[[#This Row],[Years of Experience]],{0,1,3,5,10},{"No Experience","1~3 Years","3~5 Years","5~10 Years","10+ Years"})</f>
        <v>5~10 Years</v>
      </c>
    </row>
    <row r="555" spans="1:5" x14ac:dyDescent="0.25">
      <c r="A555" s="19">
        <v>554</v>
      </c>
      <c r="B555">
        <v>85000</v>
      </c>
      <c r="C555" t="s">
        <v>7</v>
      </c>
      <c r="D555">
        <v>3</v>
      </c>
      <c r="E555" s="1" t="str">
        <f>LOOKUP(Table1[[#This Row],[Years of Experience]],{0,1,3,5,10},{"No Experience","1~3 Years","3~5 Years","5~10 Years","10+ Years"})</f>
        <v>3~5 Years</v>
      </c>
    </row>
    <row r="556" spans="1:5" x14ac:dyDescent="0.25">
      <c r="A556" s="19">
        <v>555</v>
      </c>
      <c r="B556">
        <v>60000</v>
      </c>
      <c r="C556" t="s">
        <v>5</v>
      </c>
      <c r="D556">
        <v>9</v>
      </c>
      <c r="E556" s="1" t="str">
        <f>LOOKUP(Table1[[#This Row],[Years of Experience]],{0,1,3,5,10},{"No Experience","1~3 Years","3~5 Years","5~10 Years","10+ Years"})</f>
        <v>5~10 Years</v>
      </c>
    </row>
    <row r="557" spans="1:5" x14ac:dyDescent="0.25">
      <c r="A557" s="19">
        <v>556</v>
      </c>
      <c r="B557">
        <v>60000</v>
      </c>
      <c r="C557" t="s">
        <v>5</v>
      </c>
      <c r="D557">
        <v>11</v>
      </c>
      <c r="E557" s="1" t="str">
        <f>LOOKUP(Table1[[#This Row],[Years of Experience]],{0,1,3,5,10},{"No Experience","1~3 Years","3~5 Years","5~10 Years","10+ Years"})</f>
        <v>10+ Years</v>
      </c>
    </row>
    <row r="558" spans="1:5" x14ac:dyDescent="0.25">
      <c r="A558" s="19">
        <v>557</v>
      </c>
      <c r="B558">
        <v>67000</v>
      </c>
      <c r="C558" t="s">
        <v>5</v>
      </c>
      <c r="D558">
        <v>14</v>
      </c>
      <c r="E558" s="1" t="str">
        <f>LOOKUP(Table1[[#This Row],[Years of Experience]],{0,1,3,5,10},{"No Experience","1~3 Years","3~5 Years","5~10 Years","10+ Years"})</f>
        <v>10+ Years</v>
      </c>
    </row>
    <row r="559" spans="1:5" x14ac:dyDescent="0.25">
      <c r="A559" s="19">
        <v>558</v>
      </c>
      <c r="B559">
        <v>30000</v>
      </c>
      <c r="C559" t="s">
        <v>2</v>
      </c>
      <c r="D559">
        <v>4</v>
      </c>
      <c r="E559" s="1" t="str">
        <f>LOOKUP(Table1[[#This Row],[Years of Experience]],{0,1,3,5,10},{"No Experience","1~3 Years","3~5 Years","5~10 Years","10+ Years"})</f>
        <v>3~5 Years</v>
      </c>
    </row>
    <row r="560" spans="1:5" x14ac:dyDescent="0.25">
      <c r="A560" s="19">
        <v>559</v>
      </c>
      <c r="B560">
        <v>71500</v>
      </c>
      <c r="C560" t="s">
        <v>5</v>
      </c>
      <c r="D560">
        <v>10</v>
      </c>
      <c r="E560" s="1" t="str">
        <f>LOOKUP(Table1[[#This Row],[Years of Experience]],{0,1,3,5,10},{"No Experience","1~3 Years","3~5 Years","5~10 Years","10+ Years"})</f>
        <v>10+ Years</v>
      </c>
    </row>
    <row r="561" spans="1:5" x14ac:dyDescent="0.25">
      <c r="A561" s="19">
        <v>560</v>
      </c>
      <c r="B561">
        <v>67000</v>
      </c>
      <c r="C561" t="s">
        <v>5</v>
      </c>
      <c r="D561">
        <v>5</v>
      </c>
      <c r="E561" s="1" t="str">
        <f>LOOKUP(Table1[[#This Row],[Years of Experience]],{0,1,3,5,10},{"No Experience","1~3 Years","3~5 Years","5~10 Years","10+ Years"})</f>
        <v>5~10 Years</v>
      </c>
    </row>
    <row r="562" spans="1:5" x14ac:dyDescent="0.25">
      <c r="A562" s="19">
        <v>561</v>
      </c>
      <c r="B562">
        <v>40000</v>
      </c>
      <c r="C562" t="s">
        <v>2</v>
      </c>
      <c r="D562">
        <v>2</v>
      </c>
      <c r="E562" s="1" t="str">
        <f>LOOKUP(Table1[[#This Row],[Years of Experience]],{0,1,3,5,10},{"No Experience","1~3 Years","3~5 Years","5~10 Years","10+ Years"})</f>
        <v>1~3 Years</v>
      </c>
    </row>
    <row r="563" spans="1:5" x14ac:dyDescent="0.25">
      <c r="A563" s="19">
        <v>562</v>
      </c>
      <c r="B563">
        <v>65000</v>
      </c>
      <c r="C563" t="s">
        <v>5</v>
      </c>
      <c r="D563">
        <v>3</v>
      </c>
      <c r="E563" s="1" t="str">
        <f>LOOKUP(Table1[[#This Row],[Years of Experience]],{0,1,3,5,10},{"No Experience","1~3 Years","3~5 Years","5~10 Years","10+ Years"})</f>
        <v>3~5 Years</v>
      </c>
    </row>
    <row r="564" spans="1:5" x14ac:dyDescent="0.25">
      <c r="A564" s="19">
        <v>563</v>
      </c>
      <c r="B564">
        <v>72000</v>
      </c>
      <c r="C564" t="s">
        <v>6</v>
      </c>
      <c r="D564">
        <v>3</v>
      </c>
      <c r="E564" s="1" t="str">
        <f>LOOKUP(Table1[[#This Row],[Years of Experience]],{0,1,3,5,10},{"No Experience","1~3 Years","3~5 Years","5~10 Years","10+ Years"})</f>
        <v>3~5 Years</v>
      </c>
    </row>
    <row r="565" spans="1:5" x14ac:dyDescent="0.25">
      <c r="A565" s="19">
        <v>564</v>
      </c>
      <c r="B565">
        <v>52500</v>
      </c>
      <c r="C565" t="s">
        <v>5</v>
      </c>
      <c r="D565">
        <v>13</v>
      </c>
      <c r="E565" s="1" t="str">
        <f>LOOKUP(Table1[[#This Row],[Years of Experience]],{0,1,3,5,10},{"No Experience","1~3 Years","3~5 Years","5~10 Years","10+ Years"})</f>
        <v>10+ Years</v>
      </c>
    </row>
    <row r="566" spans="1:5" x14ac:dyDescent="0.25">
      <c r="A566" s="19">
        <v>565</v>
      </c>
      <c r="B566">
        <v>85000</v>
      </c>
      <c r="C566" t="s">
        <v>5</v>
      </c>
      <c r="D566">
        <v>11</v>
      </c>
      <c r="E566" s="1" t="str">
        <f>LOOKUP(Table1[[#This Row],[Years of Experience]],{0,1,3,5,10},{"No Experience","1~3 Years","3~5 Years","5~10 Years","10+ Years"})</f>
        <v>10+ Years</v>
      </c>
    </row>
    <row r="567" spans="1:5" x14ac:dyDescent="0.25">
      <c r="A567" s="19">
        <v>566</v>
      </c>
      <c r="B567">
        <v>125000</v>
      </c>
      <c r="C567" t="s">
        <v>5</v>
      </c>
      <c r="D567">
        <v>2</v>
      </c>
      <c r="E567" s="1" t="str">
        <f>LOOKUP(Table1[[#This Row],[Years of Experience]],{0,1,3,5,10},{"No Experience","1~3 Years","3~5 Years","5~10 Years","10+ Years"})</f>
        <v>1~3 Years</v>
      </c>
    </row>
    <row r="568" spans="1:5" x14ac:dyDescent="0.25">
      <c r="A568" s="19">
        <v>567</v>
      </c>
      <c r="B568">
        <v>74461</v>
      </c>
      <c r="C568" t="s">
        <v>8</v>
      </c>
      <c r="D568">
        <v>6</v>
      </c>
      <c r="E568" s="1" t="str">
        <f>LOOKUP(Table1[[#This Row],[Years of Experience]],{0,1,3,5,10},{"No Experience","1~3 Years","3~5 Years","5~10 Years","10+ Years"})</f>
        <v>5~10 Years</v>
      </c>
    </row>
    <row r="569" spans="1:5" x14ac:dyDescent="0.25">
      <c r="A569" s="19">
        <v>568</v>
      </c>
      <c r="B569">
        <v>40000</v>
      </c>
      <c r="C569" t="s">
        <v>2</v>
      </c>
      <c r="D569">
        <v>12</v>
      </c>
      <c r="E569" s="1" t="str">
        <f>LOOKUP(Table1[[#This Row],[Years of Experience]],{0,1,3,5,10},{"No Experience","1~3 Years","3~5 Years","5~10 Years","10+ Years"})</f>
        <v>10+ Years</v>
      </c>
    </row>
    <row r="570" spans="1:5" x14ac:dyDescent="0.25">
      <c r="A570" s="19">
        <v>569</v>
      </c>
      <c r="B570">
        <v>56600</v>
      </c>
      <c r="C570" t="s">
        <v>5</v>
      </c>
      <c r="D570">
        <v>12</v>
      </c>
      <c r="E570" s="1" t="str">
        <f>LOOKUP(Table1[[#This Row],[Years of Experience]],{0,1,3,5,10},{"No Experience","1~3 Years","3~5 Years","5~10 Years","10+ Years"})</f>
        <v>10+ Years</v>
      </c>
    </row>
    <row r="571" spans="1:5" x14ac:dyDescent="0.25">
      <c r="A571" s="19">
        <v>570</v>
      </c>
      <c r="B571">
        <v>100000</v>
      </c>
      <c r="C571" t="s">
        <v>2</v>
      </c>
      <c r="D571">
        <v>6</v>
      </c>
      <c r="E571" s="1" t="str">
        <f>LOOKUP(Table1[[#This Row],[Years of Experience]],{0,1,3,5,10},{"No Experience","1~3 Years","3~5 Years","5~10 Years","10+ Years"})</f>
        <v>5~10 Years</v>
      </c>
    </row>
    <row r="572" spans="1:5" x14ac:dyDescent="0.25">
      <c r="A572" s="19">
        <v>571</v>
      </c>
      <c r="B572">
        <v>65000</v>
      </c>
      <c r="C572" t="s">
        <v>2</v>
      </c>
      <c r="D572">
        <v>7</v>
      </c>
      <c r="E572" s="1" t="str">
        <f>LOOKUP(Table1[[#This Row],[Years of Experience]],{0,1,3,5,10},{"No Experience","1~3 Years","3~5 Years","5~10 Years","10+ Years"})</f>
        <v>5~10 Years</v>
      </c>
    </row>
    <row r="573" spans="1:5" x14ac:dyDescent="0.25">
      <c r="A573" s="19">
        <v>572</v>
      </c>
      <c r="B573">
        <v>65000</v>
      </c>
      <c r="C573" t="s">
        <v>2</v>
      </c>
      <c r="D573">
        <v>7</v>
      </c>
      <c r="E573" s="1" t="str">
        <f>LOOKUP(Table1[[#This Row],[Years of Experience]],{0,1,3,5,10},{"No Experience","1~3 Years","3~5 Years","5~10 Years","10+ Years"})</f>
        <v>5~10 Years</v>
      </c>
    </row>
    <row r="574" spans="1:5" x14ac:dyDescent="0.25">
      <c r="A574" s="19">
        <v>573</v>
      </c>
      <c r="B574">
        <v>65000</v>
      </c>
      <c r="C574" t="s">
        <v>10</v>
      </c>
      <c r="D574">
        <v>12</v>
      </c>
      <c r="E574" s="1" t="str">
        <f>LOOKUP(Table1[[#This Row],[Years of Experience]],{0,1,3,5,10},{"No Experience","1~3 Years","3~5 Years","5~10 Years","10+ Years"})</f>
        <v>10+ Years</v>
      </c>
    </row>
    <row r="575" spans="1:5" x14ac:dyDescent="0.25">
      <c r="A575" s="19">
        <v>574</v>
      </c>
      <c r="B575">
        <v>63000</v>
      </c>
      <c r="C575" t="s">
        <v>2</v>
      </c>
      <c r="D575">
        <v>6</v>
      </c>
      <c r="E575" s="1" t="str">
        <f>LOOKUP(Table1[[#This Row],[Years of Experience]],{0,1,3,5,10},{"No Experience","1~3 Years","3~5 Years","5~10 Years","10+ Years"})</f>
        <v>5~10 Years</v>
      </c>
    </row>
    <row r="576" spans="1:5" x14ac:dyDescent="0.25">
      <c r="A576" s="19">
        <v>575</v>
      </c>
      <c r="B576">
        <v>87000</v>
      </c>
      <c r="C576" t="s">
        <v>8</v>
      </c>
      <c r="D576">
        <v>2</v>
      </c>
      <c r="E576" s="1" t="str">
        <f>LOOKUP(Table1[[#This Row],[Years of Experience]],{0,1,3,5,10},{"No Experience","1~3 Years","3~5 Years","5~10 Years","10+ Years"})</f>
        <v>1~3 Years</v>
      </c>
    </row>
    <row r="577" spans="1:5" x14ac:dyDescent="0.25">
      <c r="A577" s="19">
        <v>576</v>
      </c>
      <c r="B577">
        <v>45000</v>
      </c>
      <c r="C577" t="s">
        <v>2</v>
      </c>
      <c r="D577">
        <v>13</v>
      </c>
      <c r="E577" s="1" t="str">
        <f>LOOKUP(Table1[[#This Row],[Years of Experience]],{0,1,3,5,10},{"No Experience","1~3 Years","3~5 Years","5~10 Years","10+ Years"})</f>
        <v>10+ Years</v>
      </c>
    </row>
    <row r="578" spans="1:5" x14ac:dyDescent="0.25">
      <c r="A578" s="19">
        <v>577</v>
      </c>
      <c r="B578">
        <v>85000</v>
      </c>
      <c r="C578" t="s">
        <v>2</v>
      </c>
      <c r="D578">
        <v>1</v>
      </c>
      <c r="E578" s="1" t="str">
        <f>LOOKUP(Table1[[#This Row],[Years of Experience]],{0,1,3,5,10},{"No Experience","1~3 Years","3~5 Years","5~10 Years","10+ Years"})</f>
        <v>1~3 Years</v>
      </c>
    </row>
    <row r="579" spans="1:5" x14ac:dyDescent="0.25">
      <c r="A579" s="19">
        <v>578</v>
      </c>
      <c r="B579">
        <v>80000</v>
      </c>
      <c r="C579" t="s">
        <v>5</v>
      </c>
      <c r="D579">
        <v>2</v>
      </c>
      <c r="E579" s="1" t="str">
        <f>LOOKUP(Table1[[#This Row],[Years of Experience]],{0,1,3,5,10},{"No Experience","1~3 Years","3~5 Years","5~10 Years","10+ Years"})</f>
        <v>1~3 Years</v>
      </c>
    </row>
    <row r="580" spans="1:5" x14ac:dyDescent="0.25">
      <c r="A580" s="19">
        <v>579</v>
      </c>
      <c r="B580">
        <v>70000</v>
      </c>
      <c r="C580" t="s">
        <v>2</v>
      </c>
      <c r="D580">
        <v>5</v>
      </c>
      <c r="E580" s="1" t="str">
        <f>LOOKUP(Table1[[#This Row],[Years of Experience]],{0,1,3,5,10},{"No Experience","1~3 Years","3~5 Years","5~10 Years","10+ Years"})</f>
        <v>5~10 Years</v>
      </c>
    </row>
    <row r="581" spans="1:5" x14ac:dyDescent="0.25">
      <c r="A581" s="19">
        <v>580</v>
      </c>
      <c r="B581">
        <v>214000</v>
      </c>
      <c r="C581" t="s">
        <v>10</v>
      </c>
      <c r="D581">
        <v>8</v>
      </c>
      <c r="E581" s="1" t="str">
        <f>LOOKUP(Table1[[#This Row],[Years of Experience]],{0,1,3,5,10},{"No Experience","1~3 Years","3~5 Years","5~10 Years","10+ Years"})</f>
        <v>5~10 Years</v>
      </c>
    </row>
    <row r="582" spans="1:5" x14ac:dyDescent="0.25">
      <c r="A582" s="19">
        <v>581</v>
      </c>
      <c r="B582">
        <v>78000</v>
      </c>
      <c r="C582" t="s">
        <v>3</v>
      </c>
      <c r="D582">
        <v>5</v>
      </c>
      <c r="E582" s="1" t="str">
        <f>LOOKUP(Table1[[#This Row],[Years of Experience]],{0,1,3,5,10},{"No Experience","1~3 Years","3~5 Years","5~10 Years","10+ Years"})</f>
        <v>5~10 Years</v>
      </c>
    </row>
    <row r="583" spans="1:5" x14ac:dyDescent="0.25">
      <c r="A583" s="19">
        <v>582</v>
      </c>
      <c r="B583">
        <v>42307</v>
      </c>
      <c r="C583" t="s">
        <v>2</v>
      </c>
      <c r="D583">
        <v>11</v>
      </c>
      <c r="E583" s="1" t="str">
        <f>LOOKUP(Table1[[#This Row],[Years of Experience]],{0,1,3,5,10},{"No Experience","1~3 Years","3~5 Years","5~10 Years","10+ Years"})</f>
        <v>10+ Years</v>
      </c>
    </row>
    <row r="584" spans="1:5" x14ac:dyDescent="0.25">
      <c r="A584" s="19">
        <v>583</v>
      </c>
      <c r="B584">
        <v>33250</v>
      </c>
      <c r="C584" t="s">
        <v>5</v>
      </c>
      <c r="D584">
        <v>0</v>
      </c>
      <c r="E584" s="1" t="str">
        <f>LOOKUP(Table1[[#This Row],[Years of Experience]],{0,1,3,5,10},{"No Experience","1~3 Years","3~5 Years","5~10 Years","10+ Years"})</f>
        <v>No Experience</v>
      </c>
    </row>
    <row r="585" spans="1:5" x14ac:dyDescent="0.25">
      <c r="A585" s="19">
        <v>584</v>
      </c>
      <c r="B585">
        <v>120000</v>
      </c>
      <c r="C585" t="s">
        <v>7</v>
      </c>
      <c r="D585">
        <v>13</v>
      </c>
      <c r="E585" s="1" t="str">
        <f>LOOKUP(Table1[[#This Row],[Years of Experience]],{0,1,3,5,10},{"No Experience","1~3 Years","3~5 Years","5~10 Years","10+ Years"})</f>
        <v>10+ Years</v>
      </c>
    </row>
    <row r="586" spans="1:5" x14ac:dyDescent="0.25">
      <c r="A586" s="19">
        <v>585</v>
      </c>
      <c r="B586">
        <v>60000</v>
      </c>
      <c r="C586" t="s">
        <v>2</v>
      </c>
      <c r="D586">
        <v>3</v>
      </c>
      <c r="E586" s="1" t="str">
        <f>LOOKUP(Table1[[#This Row],[Years of Experience]],{0,1,3,5,10},{"No Experience","1~3 Years","3~5 Years","5~10 Years","10+ Years"})</f>
        <v>3~5 Years</v>
      </c>
    </row>
    <row r="587" spans="1:5" x14ac:dyDescent="0.25">
      <c r="A587" s="19">
        <v>586</v>
      </c>
      <c r="B587">
        <v>57000</v>
      </c>
      <c r="C587" t="s">
        <v>7</v>
      </c>
      <c r="D587">
        <v>3</v>
      </c>
      <c r="E587" s="1" t="str">
        <f>LOOKUP(Table1[[#This Row],[Years of Experience]],{0,1,3,5,10},{"No Experience","1~3 Years","3~5 Years","5~10 Years","10+ Years"})</f>
        <v>3~5 Years</v>
      </c>
    </row>
    <row r="588" spans="1:5" x14ac:dyDescent="0.25">
      <c r="A588" s="19">
        <v>587</v>
      </c>
      <c r="B588">
        <v>40000</v>
      </c>
      <c r="C588" t="s">
        <v>2</v>
      </c>
      <c r="D588">
        <v>6</v>
      </c>
      <c r="E588" s="1" t="str">
        <f>LOOKUP(Table1[[#This Row],[Years of Experience]],{0,1,3,5,10},{"No Experience","1~3 Years","3~5 Years","5~10 Years","10+ Years"})</f>
        <v>5~10 Years</v>
      </c>
    </row>
    <row r="589" spans="1:5" x14ac:dyDescent="0.25">
      <c r="A589" s="19">
        <v>588</v>
      </c>
      <c r="B589">
        <v>80000</v>
      </c>
      <c r="C589" t="s">
        <v>10</v>
      </c>
      <c r="D589">
        <v>3</v>
      </c>
      <c r="E589" s="1" t="str">
        <f>LOOKUP(Table1[[#This Row],[Years of Experience]],{0,1,3,5,10},{"No Experience","1~3 Years","3~5 Years","5~10 Years","10+ Years"})</f>
        <v>3~5 Years</v>
      </c>
    </row>
    <row r="590" spans="1:5" x14ac:dyDescent="0.25">
      <c r="A590" s="19">
        <v>589</v>
      </c>
      <c r="B590">
        <v>118000</v>
      </c>
      <c r="C590" t="s">
        <v>4</v>
      </c>
      <c r="D590">
        <v>13</v>
      </c>
      <c r="E590" s="1" t="str">
        <f>LOOKUP(Table1[[#This Row],[Years of Experience]],{0,1,3,5,10},{"No Experience","1~3 Years","3~5 Years","5~10 Years","10+ Years"})</f>
        <v>10+ Years</v>
      </c>
    </row>
    <row r="591" spans="1:5" x14ac:dyDescent="0.25">
      <c r="A591" s="19">
        <v>590</v>
      </c>
      <c r="B591">
        <v>50000</v>
      </c>
      <c r="C591" t="s">
        <v>2</v>
      </c>
      <c r="D591">
        <v>4</v>
      </c>
      <c r="E591" s="1" t="str">
        <f>LOOKUP(Table1[[#This Row],[Years of Experience]],{0,1,3,5,10},{"No Experience","1~3 Years","3~5 Years","5~10 Years","10+ Years"})</f>
        <v>3~5 Years</v>
      </c>
    </row>
    <row r="592" spans="1:5" x14ac:dyDescent="0.25">
      <c r="A592" s="19">
        <v>591</v>
      </c>
      <c r="B592">
        <v>60000</v>
      </c>
      <c r="C592" t="s">
        <v>2</v>
      </c>
      <c r="D592">
        <v>9</v>
      </c>
      <c r="E592" s="1" t="str">
        <f>LOOKUP(Table1[[#This Row],[Years of Experience]],{0,1,3,5,10},{"No Experience","1~3 Years","3~5 Years","5~10 Years","10+ Years"})</f>
        <v>5~10 Years</v>
      </c>
    </row>
    <row r="593" spans="1:5" x14ac:dyDescent="0.25">
      <c r="A593" s="19">
        <v>592</v>
      </c>
      <c r="B593">
        <v>40000</v>
      </c>
      <c r="C593" t="s">
        <v>9</v>
      </c>
      <c r="D593">
        <v>4</v>
      </c>
      <c r="E593" s="1" t="str">
        <f>LOOKUP(Table1[[#This Row],[Years of Experience]],{0,1,3,5,10},{"No Experience","1~3 Years","3~5 Years","5~10 Years","10+ Years"})</f>
        <v>3~5 Years</v>
      </c>
    </row>
    <row r="594" spans="1:5" x14ac:dyDescent="0.25">
      <c r="A594" s="19">
        <v>593</v>
      </c>
      <c r="B594">
        <v>85000</v>
      </c>
      <c r="C594" t="s">
        <v>4</v>
      </c>
      <c r="D594">
        <v>12</v>
      </c>
      <c r="E594" s="1" t="str">
        <f>LOOKUP(Table1[[#This Row],[Years of Experience]],{0,1,3,5,10},{"No Experience","1~3 Years","3~5 Years","5~10 Years","10+ Years"})</f>
        <v>10+ Years</v>
      </c>
    </row>
    <row r="595" spans="1:5" x14ac:dyDescent="0.25">
      <c r="A595" s="19">
        <v>594</v>
      </c>
      <c r="B595">
        <v>29000</v>
      </c>
      <c r="C595" t="s">
        <v>3</v>
      </c>
      <c r="D595">
        <v>9</v>
      </c>
      <c r="E595" s="1" t="str">
        <f>LOOKUP(Table1[[#This Row],[Years of Experience]],{0,1,3,5,10},{"No Experience","1~3 Years","3~5 Years","5~10 Years","10+ Years"})</f>
        <v>5~10 Years</v>
      </c>
    </row>
    <row r="596" spans="1:5" x14ac:dyDescent="0.25">
      <c r="A596" s="19">
        <v>595</v>
      </c>
      <c r="B596">
        <v>48000</v>
      </c>
      <c r="C596" t="s">
        <v>7</v>
      </c>
      <c r="D596">
        <v>0</v>
      </c>
      <c r="E596" s="1" t="str">
        <f>LOOKUP(Table1[[#This Row],[Years of Experience]],{0,1,3,5,10},{"No Experience","1~3 Years","3~5 Years","5~10 Years","10+ Years"})</f>
        <v>No Experience</v>
      </c>
    </row>
    <row r="597" spans="1:5" x14ac:dyDescent="0.25">
      <c r="A597" s="19">
        <v>596</v>
      </c>
      <c r="B597">
        <v>48000</v>
      </c>
      <c r="C597" t="s">
        <v>7</v>
      </c>
      <c r="D597">
        <v>6</v>
      </c>
      <c r="E597" s="1" t="str">
        <f>LOOKUP(Table1[[#This Row],[Years of Experience]],{0,1,3,5,10},{"No Experience","1~3 Years","3~5 Years","5~10 Years","10+ Years"})</f>
        <v>5~10 Years</v>
      </c>
    </row>
    <row r="598" spans="1:5" x14ac:dyDescent="0.25">
      <c r="A598" s="19">
        <v>597</v>
      </c>
      <c r="B598">
        <v>112000</v>
      </c>
      <c r="C598" t="s">
        <v>5</v>
      </c>
      <c r="D598">
        <v>9</v>
      </c>
      <c r="E598" s="1" t="str">
        <f>LOOKUP(Table1[[#This Row],[Years of Experience]],{0,1,3,5,10},{"No Experience","1~3 Years","3~5 Years","5~10 Years","10+ Years"})</f>
        <v>5~10 Years</v>
      </c>
    </row>
    <row r="599" spans="1:5" x14ac:dyDescent="0.25">
      <c r="A599" s="19">
        <v>598</v>
      </c>
      <c r="B599">
        <v>72000</v>
      </c>
      <c r="C599" t="s">
        <v>5</v>
      </c>
      <c r="D599">
        <v>2</v>
      </c>
      <c r="E599" s="1" t="str">
        <f>LOOKUP(Table1[[#This Row],[Years of Experience]],{0,1,3,5,10},{"No Experience","1~3 Years","3~5 Years","5~10 Years","10+ Years"})</f>
        <v>1~3 Years</v>
      </c>
    </row>
    <row r="600" spans="1:5" x14ac:dyDescent="0.25">
      <c r="A600" s="19">
        <v>599</v>
      </c>
      <c r="B600">
        <v>60000</v>
      </c>
      <c r="C600" t="s">
        <v>2</v>
      </c>
      <c r="D600">
        <v>7</v>
      </c>
      <c r="E600" s="1" t="str">
        <f>LOOKUP(Table1[[#This Row],[Years of Experience]],{0,1,3,5,10},{"No Experience","1~3 Years","3~5 Years","5~10 Years","10+ Years"})</f>
        <v>5~10 Years</v>
      </c>
    </row>
    <row r="601" spans="1:5" x14ac:dyDescent="0.25">
      <c r="A601" s="19">
        <v>600</v>
      </c>
      <c r="B601">
        <v>67000</v>
      </c>
      <c r="C601" t="s">
        <v>2</v>
      </c>
      <c r="D601">
        <v>11</v>
      </c>
      <c r="E601" s="1" t="str">
        <f>LOOKUP(Table1[[#This Row],[Years of Experience]],{0,1,3,5,10},{"No Experience","1~3 Years","3~5 Years","5~10 Years","10+ Years"})</f>
        <v>10+ Years</v>
      </c>
    </row>
    <row r="602" spans="1:5" x14ac:dyDescent="0.25">
      <c r="A602" s="19">
        <v>601</v>
      </c>
      <c r="B602">
        <v>54000</v>
      </c>
      <c r="C602" t="s">
        <v>2</v>
      </c>
      <c r="D602">
        <v>0</v>
      </c>
      <c r="E602" s="1" t="str">
        <f>LOOKUP(Table1[[#This Row],[Years of Experience]],{0,1,3,5,10},{"No Experience","1~3 Years","3~5 Years","5~10 Years","10+ Years"})</f>
        <v>No Experience</v>
      </c>
    </row>
    <row r="603" spans="1:5" x14ac:dyDescent="0.25">
      <c r="A603" s="19">
        <v>602</v>
      </c>
      <c r="B603">
        <v>63000</v>
      </c>
      <c r="C603" t="s">
        <v>2</v>
      </c>
      <c r="D603">
        <v>12</v>
      </c>
      <c r="E603" s="1" t="str">
        <f>LOOKUP(Table1[[#This Row],[Years of Experience]],{0,1,3,5,10},{"No Experience","1~3 Years","3~5 Years","5~10 Years","10+ Years"})</f>
        <v>10+ Years</v>
      </c>
    </row>
    <row r="604" spans="1:5" x14ac:dyDescent="0.25">
      <c r="A604" s="19">
        <v>603</v>
      </c>
      <c r="B604">
        <v>63000</v>
      </c>
      <c r="C604" t="s">
        <v>2</v>
      </c>
      <c r="D604">
        <v>7</v>
      </c>
      <c r="E604" s="1" t="str">
        <f>LOOKUP(Table1[[#This Row],[Years of Experience]],{0,1,3,5,10},{"No Experience","1~3 Years","3~5 Years","5~10 Years","10+ Years"})</f>
        <v>5~10 Years</v>
      </c>
    </row>
    <row r="605" spans="1:5" x14ac:dyDescent="0.25">
      <c r="A605" s="19">
        <v>604</v>
      </c>
      <c r="B605">
        <v>46000</v>
      </c>
      <c r="C605" t="s">
        <v>2</v>
      </c>
      <c r="D605">
        <v>14</v>
      </c>
      <c r="E605" s="1" t="str">
        <f>LOOKUP(Table1[[#This Row],[Years of Experience]],{0,1,3,5,10},{"No Experience","1~3 Years","3~5 Years","5~10 Years","10+ Years"})</f>
        <v>10+ Years</v>
      </c>
    </row>
    <row r="606" spans="1:5" x14ac:dyDescent="0.25">
      <c r="A606" s="19">
        <v>605</v>
      </c>
      <c r="B606">
        <v>45000</v>
      </c>
      <c r="C606" t="s">
        <v>7</v>
      </c>
      <c r="D606">
        <v>7</v>
      </c>
      <c r="E606" s="1" t="str">
        <f>LOOKUP(Table1[[#This Row],[Years of Experience]],{0,1,3,5,10},{"No Experience","1~3 Years","3~5 Years","5~10 Years","10+ Years"})</f>
        <v>5~10 Years</v>
      </c>
    </row>
    <row r="607" spans="1:5" x14ac:dyDescent="0.25">
      <c r="A607" s="19">
        <v>606</v>
      </c>
      <c r="B607">
        <v>43000</v>
      </c>
      <c r="C607" t="s">
        <v>2</v>
      </c>
      <c r="D607">
        <v>10</v>
      </c>
      <c r="E607" s="1" t="str">
        <f>LOOKUP(Table1[[#This Row],[Years of Experience]],{0,1,3,5,10},{"No Experience","1~3 Years","3~5 Years","5~10 Years","10+ Years"})</f>
        <v>10+ Years</v>
      </c>
    </row>
    <row r="608" spans="1:5" x14ac:dyDescent="0.25">
      <c r="A608" s="19">
        <v>607</v>
      </c>
      <c r="B608">
        <v>48000</v>
      </c>
      <c r="C608" t="s">
        <v>2</v>
      </c>
      <c r="D608">
        <v>0</v>
      </c>
      <c r="E608" s="1" t="str">
        <f>LOOKUP(Table1[[#This Row],[Years of Experience]],{0,1,3,5,10},{"No Experience","1~3 Years","3~5 Years","5~10 Years","10+ Years"})</f>
        <v>No Experience</v>
      </c>
    </row>
    <row r="609" spans="1:5" x14ac:dyDescent="0.25">
      <c r="A609" s="19">
        <v>608</v>
      </c>
      <c r="B609">
        <v>62000</v>
      </c>
      <c r="C609" t="s">
        <v>2</v>
      </c>
      <c r="D609">
        <v>9</v>
      </c>
      <c r="E609" s="1" t="str">
        <f>LOOKUP(Table1[[#This Row],[Years of Experience]],{0,1,3,5,10},{"No Experience","1~3 Years","3~5 Years","5~10 Years","10+ Years"})</f>
        <v>5~10 Years</v>
      </c>
    </row>
    <row r="610" spans="1:5" x14ac:dyDescent="0.25">
      <c r="A610" s="19">
        <v>609</v>
      </c>
      <c r="B610">
        <v>48000</v>
      </c>
      <c r="C610" t="s">
        <v>2</v>
      </c>
      <c r="D610">
        <v>13</v>
      </c>
      <c r="E610" s="1" t="str">
        <f>LOOKUP(Table1[[#This Row],[Years of Experience]],{0,1,3,5,10},{"No Experience","1~3 Years","3~5 Years","5~10 Years","10+ Years"})</f>
        <v>10+ Years</v>
      </c>
    </row>
    <row r="611" spans="1:5" x14ac:dyDescent="0.25">
      <c r="A611" s="19">
        <v>610</v>
      </c>
      <c r="B611">
        <v>75000</v>
      </c>
      <c r="C611" t="s">
        <v>2</v>
      </c>
      <c r="D611">
        <v>1</v>
      </c>
      <c r="E611" s="1" t="str">
        <f>LOOKUP(Table1[[#This Row],[Years of Experience]],{0,1,3,5,10},{"No Experience","1~3 Years","3~5 Years","5~10 Years","10+ Years"})</f>
        <v>1~3 Years</v>
      </c>
    </row>
    <row r="612" spans="1:5" x14ac:dyDescent="0.25">
      <c r="A612" s="19">
        <v>611</v>
      </c>
      <c r="B612">
        <v>110000</v>
      </c>
      <c r="C612" t="s">
        <v>4</v>
      </c>
      <c r="D612">
        <v>11</v>
      </c>
      <c r="E612" s="1" t="str">
        <f>LOOKUP(Table1[[#This Row],[Years of Experience]],{0,1,3,5,10},{"No Experience","1~3 Years","3~5 Years","5~10 Years","10+ Years"})</f>
        <v>10+ Years</v>
      </c>
    </row>
    <row r="613" spans="1:5" x14ac:dyDescent="0.25">
      <c r="A613" s="19">
        <v>612</v>
      </c>
      <c r="B613">
        <v>50000</v>
      </c>
      <c r="C613" t="s">
        <v>2</v>
      </c>
      <c r="D613">
        <v>1</v>
      </c>
      <c r="E613" s="1" t="str">
        <f>LOOKUP(Table1[[#This Row],[Years of Experience]],{0,1,3,5,10},{"No Experience","1~3 Years","3~5 Years","5~10 Years","10+ Years"})</f>
        <v>1~3 Years</v>
      </c>
    </row>
    <row r="614" spans="1:5" x14ac:dyDescent="0.25">
      <c r="A614" s="19">
        <v>613</v>
      </c>
      <c r="B614">
        <v>46000</v>
      </c>
      <c r="C614" t="s">
        <v>2</v>
      </c>
      <c r="D614">
        <v>8</v>
      </c>
      <c r="E614" s="1" t="str">
        <f>LOOKUP(Table1[[#This Row],[Years of Experience]],{0,1,3,5,10},{"No Experience","1~3 Years","3~5 Years","5~10 Years","10+ Years"})</f>
        <v>5~10 Years</v>
      </c>
    </row>
    <row r="615" spans="1:5" x14ac:dyDescent="0.25">
      <c r="A615" s="19">
        <v>614</v>
      </c>
      <c r="B615">
        <v>115000</v>
      </c>
      <c r="C615" t="s">
        <v>2</v>
      </c>
      <c r="D615">
        <v>8</v>
      </c>
      <c r="E615" s="1" t="str">
        <f>LOOKUP(Table1[[#This Row],[Years of Experience]],{0,1,3,5,10},{"No Experience","1~3 Years","3~5 Years","5~10 Years","10+ Years"})</f>
        <v>5~10 Years</v>
      </c>
    </row>
    <row r="616" spans="1:5" x14ac:dyDescent="0.25">
      <c r="A616" s="19">
        <v>615</v>
      </c>
      <c r="B616">
        <v>40000</v>
      </c>
      <c r="C616" t="s">
        <v>2</v>
      </c>
      <c r="D616">
        <v>2</v>
      </c>
      <c r="E616" s="1" t="str">
        <f>LOOKUP(Table1[[#This Row],[Years of Experience]],{0,1,3,5,10},{"No Experience","1~3 Years","3~5 Years","5~10 Years","10+ Years"})</f>
        <v>1~3 Years</v>
      </c>
    </row>
    <row r="617" spans="1:5" x14ac:dyDescent="0.25">
      <c r="A617" s="19">
        <v>616</v>
      </c>
      <c r="B617">
        <v>46359</v>
      </c>
      <c r="C617" t="s">
        <v>2</v>
      </c>
      <c r="D617">
        <v>9</v>
      </c>
      <c r="E617" s="1" t="str">
        <f>LOOKUP(Table1[[#This Row],[Years of Experience]],{0,1,3,5,10},{"No Experience","1~3 Years","3~5 Years","5~10 Years","10+ Years"})</f>
        <v>5~10 Years</v>
      </c>
    </row>
    <row r="618" spans="1:5" x14ac:dyDescent="0.25">
      <c r="A618" s="19">
        <v>617</v>
      </c>
      <c r="B618">
        <v>70000</v>
      </c>
      <c r="C618" t="s">
        <v>2</v>
      </c>
      <c r="D618">
        <v>11</v>
      </c>
      <c r="E618" s="1" t="str">
        <f>LOOKUP(Table1[[#This Row],[Years of Experience]],{0,1,3,5,10},{"No Experience","1~3 Years","3~5 Years","5~10 Years","10+ Years"})</f>
        <v>10+ Years</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12"/>
  <sheetViews>
    <sheetView showGridLines="0" workbookViewId="0">
      <selection activeCell="AK21" sqref="AK21"/>
    </sheetView>
  </sheetViews>
  <sheetFormatPr defaultRowHeight="15.75" x14ac:dyDescent="0.25"/>
  <cols>
    <col min="1" max="1" width="15.125" customWidth="1"/>
    <col min="2" max="2" width="19.625" customWidth="1"/>
    <col min="3" max="3" width="17.375" customWidth="1"/>
    <col min="6" max="6" width="23.375" customWidth="1"/>
    <col min="7" max="7" width="19.625" bestFit="1" customWidth="1"/>
    <col min="8" max="8" width="17.375" bestFit="1" customWidth="1"/>
    <col min="11" max="11" width="23.375" customWidth="1"/>
    <col min="12" max="12" width="19.625" bestFit="1" customWidth="1"/>
    <col min="13" max="13" width="17.375" bestFit="1" customWidth="1"/>
    <col min="16" max="16" width="24.375" bestFit="1" customWidth="1"/>
    <col min="17" max="17" width="19.625" bestFit="1" customWidth="1"/>
    <col min="18" max="18" width="17.375" bestFit="1" customWidth="1"/>
    <col min="21" max="21" width="23.5" customWidth="1"/>
    <col min="22" max="22" width="19.625" bestFit="1" customWidth="1"/>
    <col min="23" max="23" width="17.375" bestFit="1" customWidth="1"/>
    <col min="27" max="27" width="21.25" bestFit="1" customWidth="1"/>
    <col min="28" max="34" width="10.625" customWidth="1"/>
  </cols>
  <sheetData>
    <row r="1" spans="1:34" x14ac:dyDescent="0.25">
      <c r="A1" s="15" t="s">
        <v>1</v>
      </c>
      <c r="B1" t="s">
        <v>24</v>
      </c>
      <c r="F1" s="15" t="s">
        <v>1</v>
      </c>
      <c r="G1" t="s">
        <v>24</v>
      </c>
      <c r="K1" s="15" t="s">
        <v>1</v>
      </c>
      <c r="L1" t="s">
        <v>24</v>
      </c>
      <c r="P1" s="15" t="s">
        <v>1</v>
      </c>
      <c r="Q1" t="s">
        <v>24</v>
      </c>
      <c r="U1" s="15" t="s">
        <v>1</v>
      </c>
      <c r="V1" t="s">
        <v>24</v>
      </c>
    </row>
    <row r="3" spans="1:34" x14ac:dyDescent="0.25">
      <c r="A3" s="15" t="s">
        <v>21</v>
      </c>
      <c r="B3" t="s">
        <v>32</v>
      </c>
      <c r="C3" t="s">
        <v>31</v>
      </c>
      <c r="F3" s="15" t="s">
        <v>21</v>
      </c>
      <c r="G3" t="s">
        <v>32</v>
      </c>
      <c r="H3" t="s">
        <v>31</v>
      </c>
      <c r="K3" s="15" t="s">
        <v>21</v>
      </c>
      <c r="L3" t="s">
        <v>32</v>
      </c>
      <c r="M3" t="s">
        <v>31</v>
      </c>
      <c r="P3" s="15" t="s">
        <v>21</v>
      </c>
      <c r="Q3" t="s">
        <v>32</v>
      </c>
      <c r="R3" t="s">
        <v>31</v>
      </c>
      <c r="U3" s="15" t="s">
        <v>21</v>
      </c>
      <c r="V3" t="s">
        <v>32</v>
      </c>
      <c r="W3" t="s">
        <v>31</v>
      </c>
      <c r="AB3" s="23" t="s">
        <v>14</v>
      </c>
      <c r="AC3" s="24">
        <v>0.25</v>
      </c>
      <c r="AD3" s="24">
        <v>0.5</v>
      </c>
      <c r="AE3" s="24">
        <v>0.75</v>
      </c>
      <c r="AF3" s="23" t="s">
        <v>15</v>
      </c>
      <c r="AG3" s="23" t="s">
        <v>16</v>
      </c>
      <c r="AH3" s="23" t="s">
        <v>17</v>
      </c>
    </row>
    <row r="4" spans="1:34" x14ac:dyDescent="0.25">
      <c r="A4" s="2" t="s">
        <v>30</v>
      </c>
      <c r="B4" s="16">
        <v>250000</v>
      </c>
      <c r="C4" s="16">
        <v>40</v>
      </c>
      <c r="F4" s="2" t="s">
        <v>26</v>
      </c>
      <c r="G4" s="16">
        <v>194000</v>
      </c>
      <c r="H4" s="16">
        <v>84</v>
      </c>
      <c r="K4" s="2" t="s">
        <v>28</v>
      </c>
      <c r="L4" s="16">
        <v>400000</v>
      </c>
      <c r="M4" s="16">
        <v>88</v>
      </c>
      <c r="P4" s="2" t="s">
        <v>29</v>
      </c>
      <c r="Q4" s="16">
        <v>400000</v>
      </c>
      <c r="R4" s="16">
        <v>198</v>
      </c>
      <c r="U4" s="2" t="s">
        <v>27</v>
      </c>
      <c r="V4" s="16">
        <v>300000</v>
      </c>
      <c r="W4" s="16">
        <v>207</v>
      </c>
      <c r="AA4" t="s">
        <v>30</v>
      </c>
      <c r="AB4" s="25">
        <f ca="1">SMALL(OFFSET($B$5,,,GETPIVOTDATA("Count of Unique ID",$A$3),),1)</f>
        <v>12000</v>
      </c>
      <c r="AC4" s="25">
        <f ca="1">PERCENTILE(OFFSET($B$5,,,GETPIVOTDATA("Count of Unique ID",$A$3),),0.25)</f>
        <v>45000</v>
      </c>
      <c r="AD4" s="25">
        <f ca="1">PERCENTILE(OFFSET($B$5,,,GETPIVOTDATA("Count of Unique ID",$A$3),),0.5)</f>
        <v>58500</v>
      </c>
      <c r="AE4" s="25">
        <f ca="1">PERCENTILE(OFFSET($B$5,,,GETPIVOTDATA("Count of Unique ID",$A$3),),0.75)</f>
        <v>80250</v>
      </c>
      <c r="AF4" s="25">
        <f ca="1">LARGE(OFFSET($B$5,,,GETPIVOTDATA("Count of Unique ID",$A$3),),1)</f>
        <v>250000</v>
      </c>
      <c r="AG4" s="25">
        <f t="shared" ref="AG4:AG8" ca="1" si="0">AC4-AB4</f>
        <v>33000</v>
      </c>
      <c r="AH4" s="25">
        <f t="shared" ref="AH4:AH8" ca="1" si="1">AF4-AE4</f>
        <v>169750</v>
      </c>
    </row>
    <row r="5" spans="1:34" x14ac:dyDescent="0.25">
      <c r="A5" s="20">
        <v>529</v>
      </c>
      <c r="B5" s="16">
        <v>12000</v>
      </c>
      <c r="C5" s="16">
        <v>1</v>
      </c>
      <c r="F5" s="20">
        <v>26</v>
      </c>
      <c r="G5" s="16">
        <v>15000</v>
      </c>
      <c r="H5" s="16">
        <v>1</v>
      </c>
      <c r="K5" s="20">
        <v>151</v>
      </c>
      <c r="L5" s="16">
        <v>15000</v>
      </c>
      <c r="M5" s="16">
        <v>1</v>
      </c>
      <c r="P5" s="20">
        <v>543</v>
      </c>
      <c r="Q5" s="16">
        <v>10000</v>
      </c>
      <c r="R5" s="16">
        <v>1</v>
      </c>
      <c r="U5" s="20">
        <v>15</v>
      </c>
      <c r="V5" s="16">
        <v>12000</v>
      </c>
      <c r="W5" s="16">
        <v>1</v>
      </c>
      <c r="AA5" t="s">
        <v>33</v>
      </c>
      <c r="AB5" s="25">
        <f ca="1">SMALL(OFFSET($G$5,,,GETPIVOTDATA("Count of Unique ID",$F$3),),1)</f>
        <v>15000</v>
      </c>
      <c r="AC5" s="25">
        <f ca="1">PERCENTILE(OFFSET($G$5,,,GETPIVOTDATA("Count of Unique ID",$F$3),),0.25)</f>
        <v>51000</v>
      </c>
      <c r="AD5" s="25">
        <f ca="1">PERCENTILE(OFFSET($G$5,,,GETPIVOTDATA("Count of Unique ID",$F$3),),0.5)</f>
        <v>67000</v>
      </c>
      <c r="AE5" s="25">
        <f ca="1">PERCENTILE(OFFSET($G$5,,,GETPIVOTDATA("Count of Unique ID",$F$3),),0.75)</f>
        <v>85565.25</v>
      </c>
      <c r="AF5" s="25">
        <f ca="1">LARGE(OFFSET($G$5,,,GETPIVOTDATA("Count of Unique ID",$F$3),),1)</f>
        <v>194000</v>
      </c>
      <c r="AG5" s="25">
        <f t="shared" ca="1" si="0"/>
        <v>36000</v>
      </c>
      <c r="AH5" s="25">
        <f t="shared" ca="1" si="1"/>
        <v>108434.75</v>
      </c>
    </row>
    <row r="6" spans="1:34" x14ac:dyDescent="0.25">
      <c r="A6" s="20">
        <v>320</v>
      </c>
      <c r="B6" s="16">
        <v>30232</v>
      </c>
      <c r="C6" s="16">
        <v>1</v>
      </c>
      <c r="F6" s="20">
        <v>95</v>
      </c>
      <c r="G6" s="16">
        <v>28000</v>
      </c>
      <c r="H6" s="16">
        <v>1</v>
      </c>
      <c r="K6" s="20">
        <v>456</v>
      </c>
      <c r="L6" s="16">
        <v>24000</v>
      </c>
      <c r="M6" s="16">
        <v>1</v>
      </c>
      <c r="P6" s="20">
        <v>160</v>
      </c>
      <c r="Q6" s="16">
        <v>16000</v>
      </c>
      <c r="R6" s="16">
        <v>1</v>
      </c>
      <c r="U6" s="20">
        <v>497</v>
      </c>
      <c r="V6" s="16">
        <v>15000</v>
      </c>
      <c r="W6" s="16">
        <v>1</v>
      </c>
      <c r="AA6" s="22" t="s">
        <v>34</v>
      </c>
      <c r="AB6" s="25">
        <f ca="1">SMALL(OFFSET($L$5,,,GETPIVOTDATA("Count of Unique ID",$K$3),),1)</f>
        <v>15000</v>
      </c>
      <c r="AC6" s="25">
        <f ca="1">PERCENTILE(OFFSET($L$5,,,GETPIVOTDATA("Count of Unique ID",$K$3),),0.25)</f>
        <v>50000</v>
      </c>
      <c r="AD6" s="25">
        <f ca="1">PERCENTILE(OFFSET($L$5,,,GETPIVOTDATA("Count of Unique ID",$K$3),),0.5)</f>
        <v>69500</v>
      </c>
      <c r="AE6" s="25">
        <f ca="1">PERCENTILE(OFFSET($L$5,,,GETPIVOTDATA("Count of Unique ID",$K$3),),0.75)</f>
        <v>80000</v>
      </c>
      <c r="AF6" s="25">
        <f ca="1">LARGE(OFFSET($L$5,,,GETPIVOTDATA("Count of Unique ID",$K$3),),1)</f>
        <v>400000</v>
      </c>
      <c r="AG6" s="25">
        <f t="shared" ca="1" si="0"/>
        <v>35000</v>
      </c>
      <c r="AH6" s="25">
        <f t="shared" ca="1" si="1"/>
        <v>320000</v>
      </c>
    </row>
    <row r="7" spans="1:34" x14ac:dyDescent="0.25">
      <c r="A7" s="20">
        <v>583</v>
      </c>
      <c r="B7" s="16">
        <v>33250</v>
      </c>
      <c r="C7" s="16">
        <v>1</v>
      </c>
      <c r="F7" s="20">
        <v>72</v>
      </c>
      <c r="G7" s="16">
        <v>35000</v>
      </c>
      <c r="H7" s="16">
        <v>1</v>
      </c>
      <c r="K7" s="20">
        <v>558</v>
      </c>
      <c r="L7" s="16">
        <v>30000</v>
      </c>
      <c r="M7" s="16">
        <v>1</v>
      </c>
      <c r="P7" s="20">
        <v>484</v>
      </c>
      <c r="Q7" s="16">
        <v>22000</v>
      </c>
      <c r="R7" s="16">
        <v>1</v>
      </c>
      <c r="U7" s="20">
        <v>36</v>
      </c>
      <c r="V7" s="16">
        <v>24000</v>
      </c>
      <c r="W7" s="16">
        <v>1</v>
      </c>
      <c r="AA7" s="22" t="s">
        <v>35</v>
      </c>
      <c r="AB7" s="25">
        <f ca="1">SMALL(OFFSET($Q$5,,,GETPIVOTDATA("Count of Unique ID",$P$3),),1)</f>
        <v>10000</v>
      </c>
      <c r="AC7" s="25">
        <f ca="1">PERCENTILE(OFFSET($Q$5,,,GETPIVOTDATA("Count of Unique ID",$P$3),),0.25)</f>
        <v>49000</v>
      </c>
      <c r="AD7" s="25">
        <f ca="1">PERCENTILE(OFFSET($Q$5,,,GETPIVOTDATA("Count of Unique ID",$P$3),),0.5)</f>
        <v>63750</v>
      </c>
      <c r="AE7" s="25">
        <f ca="1">PERCENTILE(OFFSET($Q$5,,,GETPIVOTDATA("Count of Unique ID",$P$3),),0.75)</f>
        <v>85000</v>
      </c>
      <c r="AF7" s="25">
        <f ca="1">LARGE(OFFSET($Q$5,,,GETPIVOTDATA("Count of Unique ID",$P$3),),1)</f>
        <v>400000</v>
      </c>
      <c r="AG7" s="25">
        <f t="shared" ca="1" si="0"/>
        <v>39000</v>
      </c>
      <c r="AH7" s="25">
        <f t="shared" ca="1" si="1"/>
        <v>315000</v>
      </c>
    </row>
    <row r="8" spans="1:34" x14ac:dyDescent="0.25">
      <c r="A8" s="20">
        <v>508</v>
      </c>
      <c r="B8" s="16">
        <v>35500</v>
      </c>
      <c r="C8" s="16">
        <v>1</v>
      </c>
      <c r="F8" s="20">
        <v>359</v>
      </c>
      <c r="G8" s="16">
        <v>35000</v>
      </c>
      <c r="H8" s="16">
        <v>1</v>
      </c>
      <c r="K8" s="20">
        <v>44</v>
      </c>
      <c r="L8" s="16">
        <v>36000</v>
      </c>
      <c r="M8" s="16">
        <v>1</v>
      </c>
      <c r="P8" s="20">
        <v>82</v>
      </c>
      <c r="Q8" s="16">
        <v>22880</v>
      </c>
      <c r="R8" s="16">
        <v>1</v>
      </c>
      <c r="U8" s="20">
        <v>224</v>
      </c>
      <c r="V8" s="16">
        <v>24000</v>
      </c>
      <c r="W8" s="16">
        <v>1</v>
      </c>
      <c r="AA8" t="s">
        <v>36</v>
      </c>
      <c r="AB8" s="25">
        <f ca="1">SMALL(OFFSET($V$5,,,GETPIVOTDATA("Count of Unique ID",$U$3),),1)</f>
        <v>12000</v>
      </c>
      <c r="AC8" s="25">
        <f ca="1">PERCENTILE(OFFSET($V$5,,,GETPIVOTDATA("Count of Unique ID",$U$3),),0.25)</f>
        <v>50000</v>
      </c>
      <c r="AD8" s="25">
        <f ca="1">PERCENTILE(OFFSET($V$5,,,GETPIVOTDATA("Count of Unique ID",$U$3),),0.5)</f>
        <v>65000</v>
      </c>
      <c r="AE8" s="25">
        <f ca="1">PERCENTILE(OFFSET($V$5,,,GETPIVOTDATA("Count of Unique ID",$U$3),),0.75)</f>
        <v>87728</v>
      </c>
      <c r="AF8" s="25">
        <f ca="1">LARGE(OFFSET($V$5,,,GETPIVOTDATA("Count of Unique ID",$U$3),),1)</f>
        <v>300000</v>
      </c>
      <c r="AG8" s="25">
        <f t="shared" ca="1" si="0"/>
        <v>38000</v>
      </c>
      <c r="AH8" s="25">
        <f t="shared" ca="1" si="1"/>
        <v>212272</v>
      </c>
    </row>
    <row r="9" spans="1:34" x14ac:dyDescent="0.25">
      <c r="A9" s="20">
        <v>330</v>
      </c>
      <c r="B9" s="16">
        <v>40000</v>
      </c>
      <c r="C9" s="16">
        <v>1</v>
      </c>
      <c r="F9" s="20">
        <v>161</v>
      </c>
      <c r="G9" s="16">
        <v>36000</v>
      </c>
      <c r="H9" s="16">
        <v>1</v>
      </c>
      <c r="K9" s="20">
        <v>142</v>
      </c>
      <c r="L9" s="16">
        <v>40000</v>
      </c>
      <c r="M9" s="16">
        <v>1</v>
      </c>
      <c r="P9" s="20">
        <v>282</v>
      </c>
      <c r="Q9" s="16">
        <v>27500</v>
      </c>
      <c r="R9" s="16">
        <v>1</v>
      </c>
      <c r="U9" s="20">
        <v>408</v>
      </c>
      <c r="V9" s="16">
        <v>24000</v>
      </c>
      <c r="W9" s="16">
        <v>1</v>
      </c>
    </row>
    <row r="10" spans="1:34" x14ac:dyDescent="0.25">
      <c r="A10" s="20">
        <v>336</v>
      </c>
      <c r="B10" s="16">
        <v>43600</v>
      </c>
      <c r="C10" s="16">
        <v>1</v>
      </c>
      <c r="F10" s="20">
        <v>50</v>
      </c>
      <c r="G10" s="16">
        <v>37900</v>
      </c>
      <c r="H10" s="16">
        <v>1</v>
      </c>
      <c r="K10" s="20">
        <v>211</v>
      </c>
      <c r="L10" s="16">
        <v>40000</v>
      </c>
      <c r="M10" s="16">
        <v>1</v>
      </c>
      <c r="P10" s="20">
        <v>594</v>
      </c>
      <c r="Q10" s="16">
        <v>29000</v>
      </c>
      <c r="R10" s="16">
        <v>1</v>
      </c>
      <c r="U10" s="20">
        <v>363</v>
      </c>
      <c r="V10" s="16">
        <v>27840</v>
      </c>
      <c r="W10" s="16">
        <v>1</v>
      </c>
    </row>
    <row r="11" spans="1:34" x14ac:dyDescent="0.25">
      <c r="A11" s="20">
        <v>545</v>
      </c>
      <c r="B11" s="16">
        <v>45000</v>
      </c>
      <c r="C11" s="16">
        <v>1</v>
      </c>
      <c r="F11" s="20">
        <v>507</v>
      </c>
      <c r="G11" s="16">
        <v>38000</v>
      </c>
      <c r="H11" s="16">
        <v>1</v>
      </c>
      <c r="K11" s="20">
        <v>592</v>
      </c>
      <c r="L11" s="16">
        <v>40000</v>
      </c>
      <c r="M11" s="16">
        <v>1</v>
      </c>
      <c r="P11" s="20">
        <v>245</v>
      </c>
      <c r="Q11" s="16">
        <v>30000</v>
      </c>
      <c r="R11" s="16">
        <v>1</v>
      </c>
      <c r="U11" s="20">
        <v>182</v>
      </c>
      <c r="V11" s="16">
        <v>29000</v>
      </c>
      <c r="W11" s="16">
        <v>1</v>
      </c>
    </row>
    <row r="12" spans="1:34" x14ac:dyDescent="0.25">
      <c r="A12" s="20">
        <v>355</v>
      </c>
      <c r="B12" s="16">
        <v>45000</v>
      </c>
      <c r="C12" s="16">
        <v>1</v>
      </c>
      <c r="F12" s="20">
        <v>615</v>
      </c>
      <c r="G12" s="16">
        <v>40000</v>
      </c>
      <c r="H12" s="16">
        <v>1</v>
      </c>
      <c r="K12" s="20">
        <v>63</v>
      </c>
      <c r="L12" s="16">
        <v>40000</v>
      </c>
      <c r="M12" s="16">
        <v>1</v>
      </c>
      <c r="P12" s="20">
        <v>12</v>
      </c>
      <c r="Q12" s="16">
        <v>30000</v>
      </c>
      <c r="R12" s="16">
        <v>1</v>
      </c>
      <c r="U12" s="20">
        <v>223</v>
      </c>
      <c r="V12" s="16">
        <v>30000</v>
      </c>
      <c r="W12" s="16">
        <v>1</v>
      </c>
    </row>
    <row r="13" spans="1:34" x14ac:dyDescent="0.25">
      <c r="A13" s="20">
        <v>67</v>
      </c>
      <c r="B13" s="16">
        <v>45000</v>
      </c>
      <c r="C13" s="16">
        <v>1</v>
      </c>
      <c r="F13" s="20">
        <v>383</v>
      </c>
      <c r="G13" s="16">
        <v>40000</v>
      </c>
      <c r="H13" s="16">
        <v>1</v>
      </c>
      <c r="K13" s="20">
        <v>433</v>
      </c>
      <c r="L13" s="16">
        <v>40000</v>
      </c>
      <c r="M13" s="16">
        <v>1</v>
      </c>
      <c r="P13" s="20">
        <v>306</v>
      </c>
      <c r="Q13" s="16">
        <v>30000</v>
      </c>
      <c r="R13" s="16">
        <v>1</v>
      </c>
      <c r="U13" s="20">
        <v>551</v>
      </c>
      <c r="V13" s="16">
        <v>30000</v>
      </c>
      <c r="W13" s="16">
        <v>1</v>
      </c>
    </row>
    <row r="14" spans="1:34" x14ac:dyDescent="0.25">
      <c r="A14" s="20">
        <v>480</v>
      </c>
      <c r="B14" s="16">
        <v>45000</v>
      </c>
      <c r="C14" s="16">
        <v>1</v>
      </c>
      <c r="F14" s="20">
        <v>561</v>
      </c>
      <c r="G14" s="16">
        <v>40000</v>
      </c>
      <c r="H14" s="16">
        <v>1</v>
      </c>
      <c r="K14" s="20">
        <v>88</v>
      </c>
      <c r="L14" s="16">
        <v>40000</v>
      </c>
      <c r="M14" s="16">
        <v>1</v>
      </c>
      <c r="P14" s="20">
        <v>133</v>
      </c>
      <c r="Q14" s="16">
        <v>31000</v>
      </c>
      <c r="R14" s="16">
        <v>1</v>
      </c>
      <c r="U14" s="20">
        <v>158</v>
      </c>
      <c r="V14" s="16">
        <v>31000</v>
      </c>
      <c r="W14" s="16">
        <v>1</v>
      </c>
    </row>
    <row r="15" spans="1:34" x14ac:dyDescent="0.25">
      <c r="A15" s="20">
        <v>180</v>
      </c>
      <c r="B15" s="16">
        <v>45000</v>
      </c>
      <c r="C15" s="16">
        <v>1</v>
      </c>
      <c r="F15" s="20">
        <v>165</v>
      </c>
      <c r="G15" s="16">
        <v>40000</v>
      </c>
      <c r="H15" s="16">
        <v>1</v>
      </c>
      <c r="K15" s="20">
        <v>295</v>
      </c>
      <c r="L15" s="16">
        <v>40414</v>
      </c>
      <c r="M15" s="16">
        <v>1</v>
      </c>
      <c r="P15" s="20">
        <v>498</v>
      </c>
      <c r="Q15" s="16">
        <v>31200</v>
      </c>
      <c r="R15" s="16">
        <v>1</v>
      </c>
      <c r="U15" s="20">
        <v>212</v>
      </c>
      <c r="V15" s="16">
        <v>34000</v>
      </c>
      <c r="W15" s="16">
        <v>1</v>
      </c>
    </row>
    <row r="16" spans="1:34" x14ac:dyDescent="0.25">
      <c r="A16" s="20">
        <v>496</v>
      </c>
      <c r="B16" s="16">
        <v>46325</v>
      </c>
      <c r="C16" s="16">
        <v>1</v>
      </c>
      <c r="F16" s="20">
        <v>112</v>
      </c>
      <c r="G16" s="16">
        <v>41600</v>
      </c>
      <c r="H16" s="16">
        <v>1</v>
      </c>
      <c r="K16" s="20">
        <v>91</v>
      </c>
      <c r="L16" s="16">
        <v>40700</v>
      </c>
      <c r="M16" s="16">
        <v>1</v>
      </c>
      <c r="P16" s="20">
        <v>333</v>
      </c>
      <c r="Q16" s="16">
        <v>32000</v>
      </c>
      <c r="R16" s="16">
        <v>1</v>
      </c>
      <c r="U16" s="20">
        <v>411</v>
      </c>
      <c r="V16" s="16">
        <v>36000</v>
      </c>
      <c r="W16" s="16">
        <v>1</v>
      </c>
    </row>
    <row r="17" spans="1:23" x14ac:dyDescent="0.25">
      <c r="A17" s="20">
        <v>84</v>
      </c>
      <c r="B17" s="16">
        <v>46584</v>
      </c>
      <c r="C17" s="16">
        <v>1</v>
      </c>
      <c r="F17" s="20">
        <v>463</v>
      </c>
      <c r="G17" s="16">
        <v>42000</v>
      </c>
      <c r="H17" s="16">
        <v>1</v>
      </c>
      <c r="K17" s="20">
        <v>19</v>
      </c>
      <c r="L17" s="16">
        <v>41000</v>
      </c>
      <c r="M17" s="16">
        <v>1</v>
      </c>
      <c r="P17" s="20">
        <v>473</v>
      </c>
      <c r="Q17" s="16">
        <v>32000</v>
      </c>
      <c r="R17" s="16">
        <v>1</v>
      </c>
      <c r="U17" s="20">
        <v>428</v>
      </c>
      <c r="V17" s="16">
        <v>37000</v>
      </c>
      <c r="W17" s="16">
        <v>1</v>
      </c>
    </row>
    <row r="18" spans="1:23" x14ac:dyDescent="0.25">
      <c r="A18" s="20">
        <v>130</v>
      </c>
      <c r="B18" s="16">
        <v>47700</v>
      </c>
      <c r="C18" s="16">
        <v>1</v>
      </c>
      <c r="F18" s="20">
        <v>107</v>
      </c>
      <c r="G18" s="16">
        <v>43000</v>
      </c>
      <c r="H18" s="16">
        <v>1</v>
      </c>
      <c r="K18" s="20">
        <v>270</v>
      </c>
      <c r="L18" s="16">
        <v>43000</v>
      </c>
      <c r="M18" s="16">
        <v>1</v>
      </c>
      <c r="P18" s="20">
        <v>511</v>
      </c>
      <c r="Q18" s="16">
        <v>32884</v>
      </c>
      <c r="R18" s="16">
        <v>1</v>
      </c>
      <c r="U18" s="20">
        <v>285</v>
      </c>
      <c r="V18" s="16">
        <v>38000</v>
      </c>
      <c r="W18" s="16">
        <v>1</v>
      </c>
    </row>
    <row r="19" spans="1:23" x14ac:dyDescent="0.25">
      <c r="A19" s="20">
        <v>595</v>
      </c>
      <c r="B19" s="16">
        <v>48000</v>
      </c>
      <c r="C19" s="16">
        <v>1</v>
      </c>
      <c r="F19" s="20">
        <v>300</v>
      </c>
      <c r="G19" s="16">
        <v>45000</v>
      </c>
      <c r="H19" s="16">
        <v>1</v>
      </c>
      <c r="K19" s="20">
        <v>284</v>
      </c>
      <c r="L19" s="16">
        <v>45000</v>
      </c>
      <c r="M19" s="16">
        <v>1</v>
      </c>
      <c r="P19" s="20">
        <v>404</v>
      </c>
      <c r="Q19" s="16">
        <v>33000</v>
      </c>
      <c r="R19" s="16">
        <v>1</v>
      </c>
      <c r="U19" s="20">
        <v>18</v>
      </c>
      <c r="V19" s="16">
        <v>38000</v>
      </c>
      <c r="W19" s="16">
        <v>1</v>
      </c>
    </row>
    <row r="20" spans="1:23" x14ac:dyDescent="0.25">
      <c r="A20" s="20">
        <v>607</v>
      </c>
      <c r="B20" s="16">
        <v>48000</v>
      </c>
      <c r="C20" s="16">
        <v>1</v>
      </c>
      <c r="F20" s="20">
        <v>206</v>
      </c>
      <c r="G20" s="16">
        <v>45880</v>
      </c>
      <c r="H20" s="16">
        <v>1</v>
      </c>
      <c r="K20" s="20">
        <v>289</v>
      </c>
      <c r="L20" s="16">
        <v>45000</v>
      </c>
      <c r="M20" s="16">
        <v>1</v>
      </c>
      <c r="P20" s="20">
        <v>324</v>
      </c>
      <c r="Q20" s="16">
        <v>33900</v>
      </c>
      <c r="R20" s="16">
        <v>1</v>
      </c>
      <c r="U20" s="20">
        <v>311</v>
      </c>
      <c r="V20" s="16">
        <v>39000</v>
      </c>
      <c r="W20" s="16">
        <v>1</v>
      </c>
    </row>
    <row r="21" spans="1:23" x14ac:dyDescent="0.25">
      <c r="A21" s="20">
        <v>53</v>
      </c>
      <c r="B21" s="16">
        <v>52000</v>
      </c>
      <c r="C21" s="16">
        <v>1</v>
      </c>
      <c r="F21" s="20">
        <v>202</v>
      </c>
      <c r="G21" s="16">
        <v>47000</v>
      </c>
      <c r="H21" s="16">
        <v>1</v>
      </c>
      <c r="K21" s="20">
        <v>149</v>
      </c>
      <c r="L21" s="16">
        <v>46000</v>
      </c>
      <c r="M21" s="16">
        <v>1</v>
      </c>
      <c r="P21" s="20">
        <v>318</v>
      </c>
      <c r="Q21" s="16">
        <v>35000</v>
      </c>
      <c r="R21" s="16">
        <v>1</v>
      </c>
      <c r="U21" s="20">
        <v>338</v>
      </c>
      <c r="V21" s="16">
        <v>40000</v>
      </c>
      <c r="W21" s="16">
        <v>1</v>
      </c>
    </row>
    <row r="22" spans="1:23" x14ac:dyDescent="0.25">
      <c r="A22" s="20">
        <v>315</v>
      </c>
      <c r="B22" s="16">
        <v>53000</v>
      </c>
      <c r="C22" s="16">
        <v>1</v>
      </c>
      <c r="F22" s="20">
        <v>155</v>
      </c>
      <c r="G22" s="16">
        <v>50000</v>
      </c>
      <c r="H22" s="16">
        <v>1</v>
      </c>
      <c r="K22" s="20">
        <v>323</v>
      </c>
      <c r="L22" s="16">
        <v>48500</v>
      </c>
      <c r="M22" s="16">
        <v>1</v>
      </c>
      <c r="P22" s="20">
        <v>278</v>
      </c>
      <c r="Q22" s="16">
        <v>35000</v>
      </c>
      <c r="R22" s="16">
        <v>1</v>
      </c>
      <c r="U22" s="20">
        <v>374</v>
      </c>
      <c r="V22" s="16">
        <v>40000</v>
      </c>
      <c r="W22" s="16">
        <v>1</v>
      </c>
    </row>
    <row r="23" spans="1:23" x14ac:dyDescent="0.25">
      <c r="A23" s="20">
        <v>601</v>
      </c>
      <c r="B23" s="16">
        <v>54000</v>
      </c>
      <c r="C23" s="16">
        <v>1</v>
      </c>
      <c r="F23" s="20">
        <v>612</v>
      </c>
      <c r="G23" s="16">
        <v>50000</v>
      </c>
      <c r="H23" s="16">
        <v>1</v>
      </c>
      <c r="K23" s="20">
        <v>444</v>
      </c>
      <c r="L23" s="16">
        <v>49000</v>
      </c>
      <c r="M23" s="16">
        <v>1</v>
      </c>
      <c r="P23" s="20">
        <v>280</v>
      </c>
      <c r="Q23" s="16">
        <v>35000</v>
      </c>
      <c r="R23" s="16">
        <v>1</v>
      </c>
      <c r="U23" s="20">
        <v>335</v>
      </c>
      <c r="V23" s="16">
        <v>40000</v>
      </c>
      <c r="W23" s="16">
        <v>1</v>
      </c>
    </row>
    <row r="24" spans="1:23" x14ac:dyDescent="0.25">
      <c r="A24" s="20">
        <v>24</v>
      </c>
      <c r="B24" s="16">
        <v>57000</v>
      </c>
      <c r="C24" s="16">
        <v>1</v>
      </c>
      <c r="F24" s="20">
        <v>380</v>
      </c>
      <c r="G24" s="16">
        <v>50846</v>
      </c>
      <c r="H24" s="16">
        <v>1</v>
      </c>
      <c r="K24" s="20">
        <v>430</v>
      </c>
      <c r="L24" s="16">
        <v>49000</v>
      </c>
      <c r="M24" s="16">
        <v>1</v>
      </c>
      <c r="P24" s="20">
        <v>33</v>
      </c>
      <c r="Q24" s="16">
        <v>36000</v>
      </c>
      <c r="R24" s="16">
        <v>1</v>
      </c>
      <c r="U24" s="20">
        <v>568</v>
      </c>
      <c r="V24" s="16">
        <v>40000</v>
      </c>
      <c r="W24" s="16">
        <v>1</v>
      </c>
    </row>
    <row r="25" spans="1:23" x14ac:dyDescent="0.25">
      <c r="A25" s="20">
        <v>352</v>
      </c>
      <c r="B25" s="16">
        <v>60000</v>
      </c>
      <c r="C25" s="16">
        <v>1</v>
      </c>
      <c r="F25" s="20">
        <v>135</v>
      </c>
      <c r="G25" s="16">
        <v>51000</v>
      </c>
      <c r="H25" s="16">
        <v>1</v>
      </c>
      <c r="K25" s="20">
        <v>309</v>
      </c>
      <c r="L25" s="16">
        <v>50000</v>
      </c>
      <c r="M25" s="16">
        <v>1</v>
      </c>
      <c r="P25" s="20">
        <v>546</v>
      </c>
      <c r="Q25" s="16">
        <v>36000</v>
      </c>
      <c r="R25" s="16">
        <v>1</v>
      </c>
      <c r="U25" s="20">
        <v>429</v>
      </c>
      <c r="V25" s="16">
        <v>40000</v>
      </c>
      <c r="W25" s="16">
        <v>1</v>
      </c>
    </row>
    <row r="26" spans="1:23" x14ac:dyDescent="0.25">
      <c r="A26" s="20">
        <v>81</v>
      </c>
      <c r="B26" s="16">
        <v>60000</v>
      </c>
      <c r="C26" s="16">
        <v>1</v>
      </c>
      <c r="F26" s="20">
        <v>102</v>
      </c>
      <c r="G26" s="16">
        <v>51000</v>
      </c>
      <c r="H26" s="16">
        <v>1</v>
      </c>
      <c r="K26" s="20">
        <v>590</v>
      </c>
      <c r="L26" s="16">
        <v>50000</v>
      </c>
      <c r="M26" s="16">
        <v>1</v>
      </c>
      <c r="P26" s="20">
        <v>75</v>
      </c>
      <c r="Q26" s="16">
        <v>37440</v>
      </c>
      <c r="R26" s="16">
        <v>1</v>
      </c>
      <c r="U26" s="20">
        <v>8</v>
      </c>
      <c r="V26" s="16">
        <v>40000</v>
      </c>
      <c r="W26" s="16">
        <v>1</v>
      </c>
    </row>
    <row r="27" spans="1:23" x14ac:dyDescent="0.25">
      <c r="A27" s="20">
        <v>277</v>
      </c>
      <c r="B27" s="16">
        <v>60000</v>
      </c>
      <c r="C27" s="16">
        <v>1</v>
      </c>
      <c r="F27" s="20">
        <v>216</v>
      </c>
      <c r="G27" s="16">
        <v>52000</v>
      </c>
      <c r="H27" s="16">
        <v>1</v>
      </c>
      <c r="K27" s="20">
        <v>48</v>
      </c>
      <c r="L27" s="16">
        <v>50000</v>
      </c>
      <c r="M27" s="16">
        <v>1</v>
      </c>
      <c r="P27" s="20">
        <v>488</v>
      </c>
      <c r="Q27" s="16">
        <v>38000</v>
      </c>
      <c r="R27" s="16">
        <v>1</v>
      </c>
      <c r="U27" s="20">
        <v>495</v>
      </c>
      <c r="V27" s="16">
        <v>40000</v>
      </c>
      <c r="W27" s="16">
        <v>1</v>
      </c>
    </row>
    <row r="28" spans="1:23" x14ac:dyDescent="0.25">
      <c r="A28" s="20">
        <v>483</v>
      </c>
      <c r="B28" s="16">
        <v>62000</v>
      </c>
      <c r="C28" s="16">
        <v>1</v>
      </c>
      <c r="F28" s="20">
        <v>2</v>
      </c>
      <c r="G28" s="16">
        <v>54000</v>
      </c>
      <c r="H28" s="16">
        <v>1</v>
      </c>
      <c r="K28" s="20">
        <v>205</v>
      </c>
      <c r="L28" s="16">
        <v>50000</v>
      </c>
      <c r="M28" s="16">
        <v>1</v>
      </c>
      <c r="P28" s="20">
        <v>252</v>
      </c>
      <c r="Q28" s="16">
        <v>40000</v>
      </c>
      <c r="R28" s="16">
        <v>1</v>
      </c>
      <c r="U28" s="20">
        <v>166</v>
      </c>
      <c r="V28" s="16">
        <v>41000</v>
      </c>
      <c r="W28" s="16">
        <v>1</v>
      </c>
    </row>
    <row r="29" spans="1:23" x14ac:dyDescent="0.25">
      <c r="A29" s="20">
        <v>192</v>
      </c>
      <c r="B29" s="16">
        <v>62500</v>
      </c>
      <c r="C29" s="16">
        <v>1</v>
      </c>
      <c r="F29" s="20">
        <v>61</v>
      </c>
      <c r="G29" s="16">
        <v>54000</v>
      </c>
      <c r="H29" s="16">
        <v>1</v>
      </c>
      <c r="K29" s="20">
        <v>446</v>
      </c>
      <c r="L29" s="16">
        <v>50000</v>
      </c>
      <c r="M29" s="16">
        <v>1</v>
      </c>
      <c r="P29" s="20">
        <v>38</v>
      </c>
      <c r="Q29" s="16">
        <v>40000</v>
      </c>
      <c r="R29" s="16">
        <v>1</v>
      </c>
      <c r="U29" s="20">
        <v>321</v>
      </c>
      <c r="V29" s="16">
        <v>41000</v>
      </c>
      <c r="W29" s="16">
        <v>1</v>
      </c>
    </row>
    <row r="30" spans="1:23" x14ac:dyDescent="0.25">
      <c r="A30" s="20">
        <v>550</v>
      </c>
      <c r="B30" s="16">
        <v>69000</v>
      </c>
      <c r="C30" s="16">
        <v>1</v>
      </c>
      <c r="F30" s="20">
        <v>432</v>
      </c>
      <c r="G30" s="16">
        <v>55000</v>
      </c>
      <c r="H30" s="16">
        <v>1</v>
      </c>
      <c r="K30" s="20">
        <v>217</v>
      </c>
      <c r="L30" s="16">
        <v>51613</v>
      </c>
      <c r="M30" s="16">
        <v>1</v>
      </c>
      <c r="P30" s="20">
        <v>92</v>
      </c>
      <c r="Q30" s="16">
        <v>40000</v>
      </c>
      <c r="R30" s="16">
        <v>1</v>
      </c>
      <c r="U30" s="20">
        <v>499</v>
      </c>
      <c r="V30" s="16">
        <v>41000</v>
      </c>
      <c r="W30" s="16">
        <v>1</v>
      </c>
    </row>
    <row r="31" spans="1:23" x14ac:dyDescent="0.25">
      <c r="A31" s="20">
        <v>304</v>
      </c>
      <c r="B31" s="16">
        <v>70000</v>
      </c>
      <c r="C31" s="16">
        <v>1</v>
      </c>
      <c r="F31" s="20">
        <v>218</v>
      </c>
      <c r="G31" s="16">
        <v>56000</v>
      </c>
      <c r="H31" s="16">
        <v>1</v>
      </c>
      <c r="K31" s="20">
        <v>586</v>
      </c>
      <c r="L31" s="16">
        <v>57000</v>
      </c>
      <c r="M31" s="16">
        <v>1</v>
      </c>
      <c r="P31" s="20">
        <v>31</v>
      </c>
      <c r="Q31" s="16">
        <v>40000</v>
      </c>
      <c r="R31" s="16">
        <v>1</v>
      </c>
      <c r="U31" s="20">
        <v>544</v>
      </c>
      <c r="V31" s="16">
        <v>42000</v>
      </c>
      <c r="W31" s="16">
        <v>1</v>
      </c>
    </row>
    <row r="32" spans="1:23" x14ac:dyDescent="0.25">
      <c r="A32" s="20">
        <v>493</v>
      </c>
      <c r="B32" s="16">
        <v>71500</v>
      </c>
      <c r="C32" s="16">
        <v>1</v>
      </c>
      <c r="F32" s="20">
        <v>215</v>
      </c>
      <c r="G32" s="16">
        <v>56000</v>
      </c>
      <c r="H32" s="16">
        <v>1</v>
      </c>
      <c r="K32" s="20">
        <v>16</v>
      </c>
      <c r="L32" s="16">
        <v>57000</v>
      </c>
      <c r="M32" s="16">
        <v>1</v>
      </c>
      <c r="P32" s="20">
        <v>441</v>
      </c>
      <c r="Q32" s="16">
        <v>40000</v>
      </c>
      <c r="R32" s="16">
        <v>1</v>
      </c>
      <c r="U32" s="20">
        <v>582</v>
      </c>
      <c r="V32" s="16">
        <v>42307</v>
      </c>
      <c r="W32" s="16">
        <v>1</v>
      </c>
    </row>
    <row r="33" spans="1:23" x14ac:dyDescent="0.25">
      <c r="A33" s="20">
        <v>427</v>
      </c>
      <c r="B33" s="16">
        <v>80000</v>
      </c>
      <c r="C33" s="16">
        <v>1</v>
      </c>
      <c r="F33" s="20">
        <v>350</v>
      </c>
      <c r="G33" s="16">
        <v>57000</v>
      </c>
      <c r="H33" s="16">
        <v>1</v>
      </c>
      <c r="K33" s="20">
        <v>45</v>
      </c>
      <c r="L33" s="16">
        <v>57400</v>
      </c>
      <c r="M33" s="16">
        <v>1</v>
      </c>
      <c r="P33" s="20">
        <v>148</v>
      </c>
      <c r="Q33" s="16">
        <v>40000</v>
      </c>
      <c r="R33" s="16">
        <v>1</v>
      </c>
      <c r="U33" s="20">
        <v>606</v>
      </c>
      <c r="V33" s="16">
        <v>43000</v>
      </c>
      <c r="W33" s="16">
        <v>1</v>
      </c>
    </row>
    <row r="34" spans="1:23" x14ac:dyDescent="0.25">
      <c r="A34" s="20">
        <v>83</v>
      </c>
      <c r="B34" s="16">
        <v>80000</v>
      </c>
      <c r="C34" s="16">
        <v>1</v>
      </c>
      <c r="F34" s="20">
        <v>1</v>
      </c>
      <c r="G34" s="16">
        <v>58000</v>
      </c>
      <c r="H34" s="16">
        <v>1</v>
      </c>
      <c r="K34" s="20">
        <v>343</v>
      </c>
      <c r="L34" s="16">
        <v>60000</v>
      </c>
      <c r="M34" s="16">
        <v>1</v>
      </c>
      <c r="P34" s="20">
        <v>587</v>
      </c>
      <c r="Q34" s="16">
        <v>40000</v>
      </c>
      <c r="R34" s="16">
        <v>1</v>
      </c>
      <c r="U34" s="20">
        <v>418</v>
      </c>
      <c r="V34" s="16">
        <v>44000</v>
      </c>
      <c r="W34" s="16">
        <v>1</v>
      </c>
    </row>
    <row r="35" spans="1:23" x14ac:dyDescent="0.25">
      <c r="A35" s="20">
        <v>442</v>
      </c>
      <c r="B35" s="16">
        <v>81000</v>
      </c>
      <c r="C35" s="16">
        <v>1</v>
      </c>
      <c r="F35" s="20">
        <v>362</v>
      </c>
      <c r="G35" s="16">
        <v>59000</v>
      </c>
      <c r="H35" s="16">
        <v>1</v>
      </c>
      <c r="K35" s="20">
        <v>401</v>
      </c>
      <c r="L35" s="16">
        <v>60000</v>
      </c>
      <c r="M35" s="16">
        <v>1</v>
      </c>
      <c r="P35" s="20">
        <v>132</v>
      </c>
      <c r="Q35" s="16">
        <v>40000</v>
      </c>
      <c r="R35" s="16">
        <v>1</v>
      </c>
      <c r="U35" s="20">
        <v>113</v>
      </c>
      <c r="V35" s="16">
        <v>45000</v>
      </c>
      <c r="W35" s="16">
        <v>1</v>
      </c>
    </row>
    <row r="36" spans="1:23" x14ac:dyDescent="0.25">
      <c r="A36" s="20">
        <v>266</v>
      </c>
      <c r="B36" s="16">
        <v>82300</v>
      </c>
      <c r="C36" s="16">
        <v>1</v>
      </c>
      <c r="F36" s="20">
        <v>358</v>
      </c>
      <c r="G36" s="16">
        <v>60000</v>
      </c>
      <c r="H36" s="16">
        <v>1</v>
      </c>
      <c r="K36" s="20">
        <v>585</v>
      </c>
      <c r="L36" s="16">
        <v>60000</v>
      </c>
      <c r="M36" s="16">
        <v>1</v>
      </c>
      <c r="P36" s="20">
        <v>108</v>
      </c>
      <c r="Q36" s="16">
        <v>41000</v>
      </c>
      <c r="R36" s="16">
        <v>1</v>
      </c>
      <c r="U36" s="20">
        <v>469</v>
      </c>
      <c r="V36" s="16">
        <v>45000</v>
      </c>
      <c r="W36" s="16">
        <v>1</v>
      </c>
    </row>
    <row r="37" spans="1:23" x14ac:dyDescent="0.25">
      <c r="A37" s="20">
        <v>209</v>
      </c>
      <c r="B37" s="16">
        <v>85000</v>
      </c>
      <c r="C37" s="16">
        <v>1</v>
      </c>
      <c r="F37" s="20">
        <v>214</v>
      </c>
      <c r="G37" s="16">
        <v>60000</v>
      </c>
      <c r="H37" s="16">
        <v>1</v>
      </c>
      <c r="K37" s="20">
        <v>9</v>
      </c>
      <c r="L37" s="16">
        <v>60000</v>
      </c>
      <c r="M37" s="16">
        <v>1</v>
      </c>
      <c r="P37" s="20">
        <v>197</v>
      </c>
      <c r="Q37" s="16">
        <v>41932</v>
      </c>
      <c r="R37" s="16">
        <v>1</v>
      </c>
      <c r="U37" s="20">
        <v>60</v>
      </c>
      <c r="V37" s="16">
        <v>45000</v>
      </c>
      <c r="W37" s="16">
        <v>1</v>
      </c>
    </row>
    <row r="38" spans="1:23" x14ac:dyDescent="0.25">
      <c r="A38" s="20">
        <v>523</v>
      </c>
      <c r="B38" s="16">
        <v>85000</v>
      </c>
      <c r="C38" s="16">
        <v>1</v>
      </c>
      <c r="F38" s="20">
        <v>171</v>
      </c>
      <c r="G38" s="16">
        <v>60000</v>
      </c>
      <c r="H38" s="16">
        <v>1</v>
      </c>
      <c r="K38" s="20">
        <v>371</v>
      </c>
      <c r="L38" s="16">
        <v>60000</v>
      </c>
      <c r="M38" s="16">
        <v>1</v>
      </c>
      <c r="P38" s="20">
        <v>512</v>
      </c>
      <c r="Q38" s="16">
        <v>42000</v>
      </c>
      <c r="R38" s="16">
        <v>1</v>
      </c>
      <c r="U38" s="20">
        <v>443</v>
      </c>
      <c r="V38" s="16">
        <v>45000</v>
      </c>
      <c r="W38" s="16">
        <v>1</v>
      </c>
    </row>
    <row r="39" spans="1:23" x14ac:dyDescent="0.25">
      <c r="A39" s="20">
        <v>287</v>
      </c>
      <c r="B39" s="16">
        <v>90000</v>
      </c>
      <c r="C39" s="16">
        <v>1</v>
      </c>
      <c r="F39" s="20">
        <v>312</v>
      </c>
      <c r="G39" s="16">
        <v>60000</v>
      </c>
      <c r="H39" s="16">
        <v>1</v>
      </c>
      <c r="K39" s="20">
        <v>260</v>
      </c>
      <c r="L39" s="16">
        <v>61000</v>
      </c>
      <c r="M39" s="16">
        <v>1</v>
      </c>
      <c r="P39" s="20">
        <v>110</v>
      </c>
      <c r="Q39" s="16">
        <v>42140</v>
      </c>
      <c r="R39" s="16">
        <v>1</v>
      </c>
      <c r="U39" s="20">
        <v>388</v>
      </c>
      <c r="V39" s="16">
        <v>45000</v>
      </c>
      <c r="W39" s="16">
        <v>1</v>
      </c>
    </row>
    <row r="40" spans="1:23" x14ac:dyDescent="0.25">
      <c r="A40" s="20">
        <v>86</v>
      </c>
      <c r="B40" s="16">
        <v>92000</v>
      </c>
      <c r="C40" s="16">
        <v>1</v>
      </c>
      <c r="F40" s="20">
        <v>307</v>
      </c>
      <c r="G40" s="16">
        <v>61000</v>
      </c>
      <c r="H40" s="16">
        <v>1</v>
      </c>
      <c r="K40" s="20">
        <v>470</v>
      </c>
      <c r="L40" s="16">
        <v>61000</v>
      </c>
      <c r="M40" s="16">
        <v>1</v>
      </c>
      <c r="P40" s="20">
        <v>345</v>
      </c>
      <c r="Q40" s="16">
        <v>43000</v>
      </c>
      <c r="R40" s="16">
        <v>1</v>
      </c>
      <c r="U40" s="20">
        <v>272</v>
      </c>
      <c r="V40" s="16">
        <v>45000</v>
      </c>
      <c r="W40" s="16">
        <v>1</v>
      </c>
    </row>
    <row r="41" spans="1:23" x14ac:dyDescent="0.25">
      <c r="A41" s="20">
        <v>176</v>
      </c>
      <c r="B41" s="16">
        <v>108000</v>
      </c>
      <c r="C41" s="16">
        <v>1</v>
      </c>
      <c r="F41" s="20">
        <v>319</v>
      </c>
      <c r="G41" s="16">
        <v>62000</v>
      </c>
      <c r="H41" s="16">
        <v>1</v>
      </c>
      <c r="K41" s="20">
        <v>183</v>
      </c>
      <c r="L41" s="16">
        <v>63000</v>
      </c>
      <c r="M41" s="16">
        <v>1</v>
      </c>
      <c r="P41" s="20">
        <v>203</v>
      </c>
      <c r="Q41" s="16">
        <v>44000</v>
      </c>
      <c r="R41" s="16">
        <v>1</v>
      </c>
      <c r="U41" s="20">
        <v>576</v>
      </c>
      <c r="V41" s="16">
        <v>45000</v>
      </c>
      <c r="W41" s="16">
        <v>1</v>
      </c>
    </row>
    <row r="42" spans="1:23" x14ac:dyDescent="0.25">
      <c r="A42" s="20">
        <v>425</v>
      </c>
      <c r="B42" s="16">
        <v>130000</v>
      </c>
      <c r="C42" s="16">
        <v>1</v>
      </c>
      <c r="F42" s="20">
        <v>476</v>
      </c>
      <c r="G42" s="16">
        <v>64300</v>
      </c>
      <c r="H42" s="16">
        <v>1</v>
      </c>
      <c r="K42" s="20">
        <v>431</v>
      </c>
      <c r="L42" s="16">
        <v>65000</v>
      </c>
      <c r="M42" s="16">
        <v>1</v>
      </c>
      <c r="P42" s="20">
        <v>58</v>
      </c>
      <c r="Q42" s="16">
        <v>44000</v>
      </c>
      <c r="R42" s="16">
        <v>1</v>
      </c>
      <c r="U42" s="20">
        <v>537</v>
      </c>
      <c r="V42" s="16">
        <v>45000</v>
      </c>
      <c r="W42" s="16">
        <v>1</v>
      </c>
    </row>
    <row r="43" spans="1:23" x14ac:dyDescent="0.25">
      <c r="A43" s="20">
        <v>283</v>
      </c>
      <c r="B43" s="16">
        <v>140000</v>
      </c>
      <c r="C43" s="16">
        <v>1</v>
      </c>
      <c r="F43" s="20">
        <v>296</v>
      </c>
      <c r="G43" s="16">
        <v>65000</v>
      </c>
      <c r="H43" s="16">
        <v>1</v>
      </c>
      <c r="K43" s="20">
        <v>539</v>
      </c>
      <c r="L43" s="16">
        <v>65000</v>
      </c>
      <c r="M43" s="16">
        <v>1</v>
      </c>
      <c r="P43" s="20">
        <v>502</v>
      </c>
      <c r="Q43" s="16">
        <v>44000</v>
      </c>
      <c r="R43" s="16">
        <v>1</v>
      </c>
      <c r="U43" s="20">
        <v>201</v>
      </c>
      <c r="V43" s="16">
        <v>46000</v>
      </c>
      <c r="W43" s="16">
        <v>1</v>
      </c>
    </row>
    <row r="44" spans="1:23" x14ac:dyDescent="0.25">
      <c r="A44" s="20">
        <v>222</v>
      </c>
      <c r="B44" s="16">
        <v>250000</v>
      </c>
      <c r="C44" s="16">
        <v>1</v>
      </c>
      <c r="F44" s="20">
        <v>426</v>
      </c>
      <c r="G44" s="16">
        <v>65000</v>
      </c>
      <c r="H44" s="16">
        <v>1</v>
      </c>
      <c r="K44" s="20">
        <v>562</v>
      </c>
      <c r="L44" s="16">
        <v>65000</v>
      </c>
      <c r="M44" s="16">
        <v>1</v>
      </c>
      <c r="P44" s="20">
        <v>187</v>
      </c>
      <c r="Q44" s="16">
        <v>44200</v>
      </c>
      <c r="R44" s="16">
        <v>1</v>
      </c>
      <c r="U44" s="20">
        <v>269</v>
      </c>
      <c r="V44" s="16">
        <v>46000</v>
      </c>
      <c r="W44" s="16">
        <v>1</v>
      </c>
    </row>
    <row r="45" spans="1:23" x14ac:dyDescent="0.25">
      <c r="A45" s="2" t="s">
        <v>25</v>
      </c>
      <c r="B45" s="16">
        <v>250000</v>
      </c>
      <c r="C45" s="16">
        <v>40</v>
      </c>
      <c r="F45" s="20">
        <v>46</v>
      </c>
      <c r="G45" s="16">
        <v>66000</v>
      </c>
      <c r="H45" s="16">
        <v>1</v>
      </c>
      <c r="K45" s="20">
        <v>59</v>
      </c>
      <c r="L45" s="16">
        <v>65000</v>
      </c>
      <c r="M45" s="16">
        <v>1</v>
      </c>
      <c r="P45" s="20">
        <v>301</v>
      </c>
      <c r="Q45" s="16">
        <v>45000</v>
      </c>
      <c r="R45" s="16">
        <v>1</v>
      </c>
      <c r="U45" s="20">
        <v>604</v>
      </c>
      <c r="V45" s="16">
        <v>46000</v>
      </c>
      <c r="W45" s="16">
        <v>1</v>
      </c>
    </row>
    <row r="46" spans="1:23" x14ac:dyDescent="0.25">
      <c r="F46" s="20">
        <v>98</v>
      </c>
      <c r="G46" s="16">
        <v>67000</v>
      </c>
      <c r="H46" s="16">
        <v>1</v>
      </c>
      <c r="K46" s="20">
        <v>122</v>
      </c>
      <c r="L46" s="16">
        <v>65250</v>
      </c>
      <c r="M46" s="16">
        <v>1</v>
      </c>
      <c r="P46" s="20">
        <v>240</v>
      </c>
      <c r="Q46" s="16">
        <v>45000</v>
      </c>
      <c r="R46" s="16">
        <v>1</v>
      </c>
      <c r="U46" s="20">
        <v>173</v>
      </c>
      <c r="V46" s="16">
        <v>47000</v>
      </c>
      <c r="W46" s="16">
        <v>1</v>
      </c>
    </row>
    <row r="47" spans="1:23" x14ac:dyDescent="0.25">
      <c r="F47" s="20">
        <v>163</v>
      </c>
      <c r="G47" s="16">
        <v>67000</v>
      </c>
      <c r="H47" s="16">
        <v>1</v>
      </c>
      <c r="K47" s="20">
        <v>51</v>
      </c>
      <c r="L47" s="16">
        <v>67000</v>
      </c>
      <c r="M47" s="16">
        <v>1</v>
      </c>
      <c r="P47" s="20">
        <v>605</v>
      </c>
      <c r="Q47" s="16">
        <v>45000</v>
      </c>
      <c r="R47" s="16">
        <v>1</v>
      </c>
      <c r="U47" s="20">
        <v>210</v>
      </c>
      <c r="V47" s="16">
        <v>47000</v>
      </c>
      <c r="W47" s="16">
        <v>1</v>
      </c>
    </row>
    <row r="48" spans="1:23" x14ac:dyDescent="0.25">
      <c r="F48" s="20">
        <v>513</v>
      </c>
      <c r="G48" s="16">
        <v>68000</v>
      </c>
      <c r="H48" s="16">
        <v>1</v>
      </c>
      <c r="K48" s="20">
        <v>71</v>
      </c>
      <c r="L48" s="16">
        <v>69000</v>
      </c>
      <c r="M48" s="16">
        <v>1</v>
      </c>
      <c r="P48" s="20">
        <v>485</v>
      </c>
      <c r="Q48" s="16">
        <v>45000</v>
      </c>
      <c r="R48" s="16">
        <v>1</v>
      </c>
      <c r="U48" s="20">
        <v>195</v>
      </c>
      <c r="V48" s="16">
        <v>47500</v>
      </c>
      <c r="W48" s="16">
        <v>1</v>
      </c>
    </row>
    <row r="49" spans="6:23" x14ac:dyDescent="0.25">
      <c r="F49" s="20">
        <v>150</v>
      </c>
      <c r="G49" s="16">
        <v>70000</v>
      </c>
      <c r="H49" s="16">
        <v>1</v>
      </c>
      <c r="K49" s="20">
        <v>342</v>
      </c>
      <c r="L49" s="16">
        <v>70000</v>
      </c>
      <c r="M49" s="16">
        <v>1</v>
      </c>
      <c r="P49" s="20">
        <v>156</v>
      </c>
      <c r="Q49" s="16">
        <v>45000</v>
      </c>
      <c r="R49" s="16">
        <v>1</v>
      </c>
      <c r="U49" s="20">
        <v>326</v>
      </c>
      <c r="V49" s="16">
        <v>48000</v>
      </c>
      <c r="W49" s="16">
        <v>1</v>
      </c>
    </row>
    <row r="50" spans="6:23" x14ac:dyDescent="0.25">
      <c r="F50" s="20">
        <v>519</v>
      </c>
      <c r="G50" s="16">
        <v>70000</v>
      </c>
      <c r="H50" s="16">
        <v>1</v>
      </c>
      <c r="K50" s="20">
        <v>244</v>
      </c>
      <c r="L50" s="16">
        <v>70000</v>
      </c>
      <c r="M50" s="16">
        <v>1</v>
      </c>
      <c r="P50" s="20">
        <v>613</v>
      </c>
      <c r="Q50" s="16">
        <v>46000</v>
      </c>
      <c r="R50" s="16">
        <v>1</v>
      </c>
      <c r="U50" s="20">
        <v>609</v>
      </c>
      <c r="V50" s="16">
        <v>48000</v>
      </c>
      <c r="W50" s="16">
        <v>1</v>
      </c>
    </row>
    <row r="51" spans="6:23" x14ac:dyDescent="0.25">
      <c r="F51" s="20">
        <v>598</v>
      </c>
      <c r="G51" s="16">
        <v>72000</v>
      </c>
      <c r="H51" s="16">
        <v>1</v>
      </c>
      <c r="K51" s="20">
        <v>387</v>
      </c>
      <c r="L51" s="16">
        <v>70000</v>
      </c>
      <c r="M51" s="16">
        <v>1</v>
      </c>
      <c r="P51" s="20">
        <v>616</v>
      </c>
      <c r="Q51" s="16">
        <v>46359</v>
      </c>
      <c r="R51" s="16">
        <v>1</v>
      </c>
      <c r="U51" s="20">
        <v>200</v>
      </c>
      <c r="V51" s="16">
        <v>48000</v>
      </c>
      <c r="W51" s="16">
        <v>1</v>
      </c>
    </row>
    <row r="52" spans="6:23" x14ac:dyDescent="0.25">
      <c r="F52" s="20">
        <v>420</v>
      </c>
      <c r="G52" s="16">
        <v>73500</v>
      </c>
      <c r="H52" s="16">
        <v>1</v>
      </c>
      <c r="K52" s="20">
        <v>62</v>
      </c>
      <c r="L52" s="16">
        <v>71000</v>
      </c>
      <c r="M52" s="16">
        <v>1</v>
      </c>
      <c r="P52" s="20">
        <v>596</v>
      </c>
      <c r="Q52" s="16">
        <v>48000</v>
      </c>
      <c r="R52" s="16">
        <v>1</v>
      </c>
      <c r="U52" s="20">
        <v>394</v>
      </c>
      <c r="V52" s="16">
        <v>49500</v>
      </c>
      <c r="W52" s="16">
        <v>1</v>
      </c>
    </row>
    <row r="53" spans="6:23" x14ac:dyDescent="0.25">
      <c r="F53" s="20">
        <v>234</v>
      </c>
      <c r="G53" s="16">
        <v>74000</v>
      </c>
      <c r="H53" s="16">
        <v>1</v>
      </c>
      <c r="K53" s="20">
        <v>563</v>
      </c>
      <c r="L53" s="16">
        <v>72000</v>
      </c>
      <c r="M53" s="16">
        <v>1</v>
      </c>
      <c r="P53" s="20">
        <v>530</v>
      </c>
      <c r="Q53" s="16">
        <v>48500</v>
      </c>
      <c r="R53" s="16">
        <v>1</v>
      </c>
      <c r="U53" s="20">
        <v>339</v>
      </c>
      <c r="V53" s="16">
        <v>50000</v>
      </c>
      <c r="W53" s="16">
        <v>1</v>
      </c>
    </row>
    <row r="54" spans="6:23" x14ac:dyDescent="0.25">
      <c r="F54" s="20">
        <v>361</v>
      </c>
      <c r="G54" s="16">
        <v>75000</v>
      </c>
      <c r="H54" s="16">
        <v>1</v>
      </c>
      <c r="K54" s="20">
        <v>262</v>
      </c>
      <c r="L54" s="16">
        <v>72600</v>
      </c>
      <c r="M54" s="16">
        <v>1</v>
      </c>
      <c r="P54" s="20">
        <v>3</v>
      </c>
      <c r="Q54" s="16">
        <v>49000</v>
      </c>
      <c r="R54" s="16">
        <v>1</v>
      </c>
      <c r="U54" s="20">
        <v>389</v>
      </c>
      <c r="V54" s="16">
        <v>50000</v>
      </c>
      <c r="W54" s="16">
        <v>1</v>
      </c>
    </row>
    <row r="55" spans="6:23" x14ac:dyDescent="0.25">
      <c r="F55" s="20">
        <v>610</v>
      </c>
      <c r="G55" s="16">
        <v>75000</v>
      </c>
      <c r="H55" s="16">
        <v>1</v>
      </c>
      <c r="K55" s="20">
        <v>540</v>
      </c>
      <c r="L55" s="16">
        <v>73000</v>
      </c>
      <c r="M55" s="16">
        <v>1</v>
      </c>
      <c r="P55" s="20">
        <v>524</v>
      </c>
      <c r="Q55" s="16">
        <v>49000</v>
      </c>
      <c r="R55" s="16">
        <v>1</v>
      </c>
      <c r="U55" s="20">
        <v>55</v>
      </c>
      <c r="V55" s="16">
        <v>50000</v>
      </c>
      <c r="W55" s="16">
        <v>1</v>
      </c>
    </row>
    <row r="56" spans="6:23" x14ac:dyDescent="0.25">
      <c r="F56" s="20">
        <v>191</v>
      </c>
      <c r="G56" s="16">
        <v>75000</v>
      </c>
      <c r="H56" s="16">
        <v>1</v>
      </c>
      <c r="K56" s="20">
        <v>25</v>
      </c>
      <c r="L56" s="16">
        <v>75000</v>
      </c>
      <c r="M56" s="16">
        <v>1</v>
      </c>
      <c r="P56" s="20">
        <v>438</v>
      </c>
      <c r="Q56" s="16">
        <v>50000</v>
      </c>
      <c r="R56" s="16">
        <v>1</v>
      </c>
      <c r="U56" s="20">
        <v>116</v>
      </c>
      <c r="V56" s="16">
        <v>50000</v>
      </c>
      <c r="W56" s="16">
        <v>1</v>
      </c>
    </row>
    <row r="57" spans="6:23" x14ac:dyDescent="0.25">
      <c r="F57" s="20">
        <v>449</v>
      </c>
      <c r="G57" s="16">
        <v>75000</v>
      </c>
      <c r="H57" s="16">
        <v>1</v>
      </c>
      <c r="K57" s="20">
        <v>146</v>
      </c>
      <c r="L57" s="16">
        <v>75000</v>
      </c>
      <c r="M57" s="16">
        <v>1</v>
      </c>
      <c r="P57" s="20">
        <v>504</v>
      </c>
      <c r="Q57" s="16">
        <v>50000</v>
      </c>
      <c r="R57" s="16">
        <v>1</v>
      </c>
      <c r="U57" s="20">
        <v>243</v>
      </c>
      <c r="V57" s="16">
        <v>50000</v>
      </c>
      <c r="W57" s="16">
        <v>1</v>
      </c>
    </row>
    <row r="58" spans="6:23" x14ac:dyDescent="0.25">
      <c r="F58" s="20">
        <v>257</v>
      </c>
      <c r="G58" s="16">
        <v>76000</v>
      </c>
      <c r="H58" s="16">
        <v>1</v>
      </c>
      <c r="K58" s="20">
        <v>328</v>
      </c>
      <c r="L58" s="16">
        <v>75000</v>
      </c>
      <c r="M58" s="16">
        <v>1</v>
      </c>
      <c r="P58" s="20">
        <v>27</v>
      </c>
      <c r="Q58" s="16">
        <v>50000</v>
      </c>
      <c r="R58" s="16">
        <v>1</v>
      </c>
      <c r="U58" s="20">
        <v>23</v>
      </c>
      <c r="V58" s="16">
        <v>50000</v>
      </c>
      <c r="W58" s="16">
        <v>1</v>
      </c>
    </row>
    <row r="59" spans="6:23" x14ac:dyDescent="0.25">
      <c r="F59" s="20">
        <v>421</v>
      </c>
      <c r="G59" s="16">
        <v>77500</v>
      </c>
      <c r="H59" s="16">
        <v>1</v>
      </c>
      <c r="K59" s="20">
        <v>527</v>
      </c>
      <c r="L59" s="16">
        <v>75000</v>
      </c>
      <c r="M59" s="16">
        <v>1</v>
      </c>
      <c r="P59" s="20">
        <v>505</v>
      </c>
      <c r="Q59" s="16">
        <v>50000</v>
      </c>
      <c r="R59" s="16">
        <v>1</v>
      </c>
      <c r="U59" s="20">
        <v>249</v>
      </c>
      <c r="V59" s="16">
        <v>50000</v>
      </c>
      <c r="W59" s="16">
        <v>1</v>
      </c>
    </row>
    <row r="60" spans="6:23" x14ac:dyDescent="0.25">
      <c r="F60" s="20">
        <v>578</v>
      </c>
      <c r="G60" s="16">
        <v>80000</v>
      </c>
      <c r="H60" s="16">
        <v>1</v>
      </c>
      <c r="K60" s="20">
        <v>459</v>
      </c>
      <c r="L60" s="16">
        <v>75000</v>
      </c>
      <c r="M60" s="16">
        <v>1</v>
      </c>
      <c r="P60" s="20">
        <v>500</v>
      </c>
      <c r="Q60" s="16">
        <v>50000</v>
      </c>
      <c r="R60" s="16">
        <v>1</v>
      </c>
      <c r="U60" s="20">
        <v>290</v>
      </c>
      <c r="V60" s="16">
        <v>50000</v>
      </c>
      <c r="W60" s="16">
        <v>1</v>
      </c>
    </row>
    <row r="61" spans="6:23" x14ac:dyDescent="0.25">
      <c r="F61" s="20">
        <v>403</v>
      </c>
      <c r="G61" s="16">
        <v>80000</v>
      </c>
      <c r="H61" s="16">
        <v>1</v>
      </c>
      <c r="K61" s="20">
        <v>535</v>
      </c>
      <c r="L61" s="16">
        <v>75000</v>
      </c>
      <c r="M61" s="16">
        <v>1</v>
      </c>
      <c r="P61" s="20">
        <v>105</v>
      </c>
      <c r="Q61" s="16">
        <v>50000</v>
      </c>
      <c r="R61" s="16">
        <v>1</v>
      </c>
      <c r="U61" s="20">
        <v>178</v>
      </c>
      <c r="V61" s="16">
        <v>50000</v>
      </c>
      <c r="W61" s="16">
        <v>1</v>
      </c>
    </row>
    <row r="62" spans="6:23" x14ac:dyDescent="0.25">
      <c r="F62" s="20">
        <v>455</v>
      </c>
      <c r="G62" s="16">
        <v>80000</v>
      </c>
      <c r="H62" s="16">
        <v>1</v>
      </c>
      <c r="K62" s="20">
        <v>364</v>
      </c>
      <c r="L62" s="16">
        <v>75000</v>
      </c>
      <c r="M62" s="16">
        <v>1</v>
      </c>
      <c r="P62" s="20">
        <v>268</v>
      </c>
      <c r="Q62" s="16">
        <v>50000</v>
      </c>
      <c r="R62" s="16">
        <v>1</v>
      </c>
      <c r="U62" s="20">
        <v>273</v>
      </c>
      <c r="V62" s="16">
        <v>50000</v>
      </c>
      <c r="W62" s="16">
        <v>1</v>
      </c>
    </row>
    <row r="63" spans="6:23" x14ac:dyDescent="0.25">
      <c r="F63" s="20">
        <v>542</v>
      </c>
      <c r="G63" s="16">
        <v>81000</v>
      </c>
      <c r="H63" s="16">
        <v>1</v>
      </c>
      <c r="K63" s="20">
        <v>79</v>
      </c>
      <c r="L63" s="16">
        <v>75000</v>
      </c>
      <c r="M63" s="16">
        <v>1</v>
      </c>
      <c r="P63" s="20">
        <v>235</v>
      </c>
      <c r="Q63" s="16">
        <v>50000</v>
      </c>
      <c r="R63" s="16">
        <v>1</v>
      </c>
      <c r="U63" s="20">
        <v>409</v>
      </c>
      <c r="V63" s="16">
        <v>50000</v>
      </c>
      <c r="W63" s="16">
        <v>1</v>
      </c>
    </row>
    <row r="64" spans="6:23" x14ac:dyDescent="0.25">
      <c r="F64" s="20">
        <v>21</v>
      </c>
      <c r="G64" s="16">
        <v>85000</v>
      </c>
      <c r="H64" s="16">
        <v>1</v>
      </c>
      <c r="K64" s="20">
        <v>468</v>
      </c>
      <c r="L64" s="16">
        <v>76000</v>
      </c>
      <c r="M64" s="16">
        <v>1</v>
      </c>
      <c r="P64" s="20">
        <v>503</v>
      </c>
      <c r="Q64" s="16">
        <v>52000</v>
      </c>
      <c r="R64" s="16">
        <v>1</v>
      </c>
      <c r="U64" s="20">
        <v>124</v>
      </c>
      <c r="V64" s="16">
        <v>50000</v>
      </c>
      <c r="W64" s="16">
        <v>1</v>
      </c>
    </row>
    <row r="65" spans="6:23" x14ac:dyDescent="0.25">
      <c r="F65" s="20">
        <v>412</v>
      </c>
      <c r="G65" s="16">
        <v>85000</v>
      </c>
      <c r="H65" s="16">
        <v>1</v>
      </c>
      <c r="K65" s="20">
        <v>140</v>
      </c>
      <c r="L65" s="16">
        <v>76000</v>
      </c>
      <c r="M65" s="16">
        <v>1</v>
      </c>
      <c r="P65" s="20">
        <v>64</v>
      </c>
      <c r="Q65" s="16">
        <v>53000</v>
      </c>
      <c r="R65" s="16">
        <v>1</v>
      </c>
      <c r="U65" s="20">
        <v>233</v>
      </c>
      <c r="V65" s="16">
        <v>51000</v>
      </c>
      <c r="W65" s="16">
        <v>1</v>
      </c>
    </row>
    <row r="66" spans="6:23" x14ac:dyDescent="0.25">
      <c r="F66" s="20">
        <v>577</v>
      </c>
      <c r="G66" s="16">
        <v>85000</v>
      </c>
      <c r="H66" s="16">
        <v>1</v>
      </c>
      <c r="K66" s="20">
        <v>466</v>
      </c>
      <c r="L66" s="16">
        <v>77000</v>
      </c>
      <c r="M66" s="16">
        <v>1</v>
      </c>
      <c r="P66" s="20">
        <v>391</v>
      </c>
      <c r="Q66" s="16">
        <v>54000</v>
      </c>
      <c r="R66" s="16">
        <v>1</v>
      </c>
      <c r="U66" s="20">
        <v>239</v>
      </c>
      <c r="V66" s="16">
        <v>52000</v>
      </c>
      <c r="W66" s="16">
        <v>1</v>
      </c>
    </row>
    <row r="67" spans="6:23" x14ac:dyDescent="0.25">
      <c r="F67" s="20">
        <v>22</v>
      </c>
      <c r="G67" s="16">
        <v>85087</v>
      </c>
      <c r="H67" s="16">
        <v>1</v>
      </c>
      <c r="K67" s="20">
        <v>70</v>
      </c>
      <c r="L67" s="16">
        <v>80000</v>
      </c>
      <c r="M67" s="16">
        <v>1</v>
      </c>
      <c r="P67" s="20">
        <v>541</v>
      </c>
      <c r="Q67" s="16">
        <v>54000</v>
      </c>
      <c r="R67" s="16">
        <v>1</v>
      </c>
      <c r="U67" s="20">
        <v>247</v>
      </c>
      <c r="V67" s="16">
        <v>52000</v>
      </c>
      <c r="W67" s="16">
        <v>1</v>
      </c>
    </row>
    <row r="68" spans="6:23" x14ac:dyDescent="0.25">
      <c r="F68" s="20">
        <v>575</v>
      </c>
      <c r="G68" s="16">
        <v>87000</v>
      </c>
      <c r="H68" s="16">
        <v>1</v>
      </c>
      <c r="K68" s="20">
        <v>232</v>
      </c>
      <c r="L68" s="16">
        <v>80000</v>
      </c>
      <c r="M68" s="16">
        <v>1</v>
      </c>
      <c r="P68" s="20">
        <v>279</v>
      </c>
      <c r="Q68" s="16">
        <v>54000</v>
      </c>
      <c r="R68" s="16">
        <v>1</v>
      </c>
      <c r="U68" s="20">
        <v>317</v>
      </c>
      <c r="V68" s="16">
        <v>52000</v>
      </c>
      <c r="W68" s="16">
        <v>1</v>
      </c>
    </row>
    <row r="69" spans="6:23" x14ac:dyDescent="0.25">
      <c r="F69" s="20">
        <v>367</v>
      </c>
      <c r="G69" s="16">
        <v>88000</v>
      </c>
      <c r="H69" s="16">
        <v>1</v>
      </c>
      <c r="K69" s="20">
        <v>237</v>
      </c>
      <c r="L69" s="16">
        <v>80000</v>
      </c>
      <c r="M69" s="16">
        <v>1</v>
      </c>
      <c r="P69" s="20">
        <v>144</v>
      </c>
      <c r="Q69" s="16">
        <v>55000</v>
      </c>
      <c r="R69" s="16">
        <v>1</v>
      </c>
      <c r="U69" s="20">
        <v>213</v>
      </c>
      <c r="V69" s="16">
        <v>52000</v>
      </c>
      <c r="W69" s="16">
        <v>1</v>
      </c>
    </row>
    <row r="70" spans="6:23" x14ac:dyDescent="0.25">
      <c r="F70" s="20">
        <v>227</v>
      </c>
      <c r="G70" s="16">
        <v>90000</v>
      </c>
      <c r="H70" s="16">
        <v>1</v>
      </c>
      <c r="K70" s="20">
        <v>111</v>
      </c>
      <c r="L70" s="16">
        <v>80000</v>
      </c>
      <c r="M70" s="16">
        <v>1</v>
      </c>
      <c r="P70" s="20">
        <v>251</v>
      </c>
      <c r="Q70" s="16">
        <v>55000</v>
      </c>
      <c r="R70" s="16">
        <v>1</v>
      </c>
      <c r="U70" s="20">
        <v>43</v>
      </c>
      <c r="V70" s="16">
        <v>52000</v>
      </c>
      <c r="W70" s="16">
        <v>1</v>
      </c>
    </row>
    <row r="71" spans="6:23" x14ac:dyDescent="0.25">
      <c r="F71" s="20">
        <v>14</v>
      </c>
      <c r="G71" s="16">
        <v>90000</v>
      </c>
      <c r="H71" s="16">
        <v>1</v>
      </c>
      <c r="K71" s="20">
        <v>588</v>
      </c>
      <c r="L71" s="16">
        <v>80000</v>
      </c>
      <c r="M71" s="16">
        <v>1</v>
      </c>
      <c r="P71" s="20">
        <v>80</v>
      </c>
      <c r="Q71" s="16">
        <v>55000</v>
      </c>
      <c r="R71" s="16">
        <v>1</v>
      </c>
      <c r="U71" s="20">
        <v>564</v>
      </c>
      <c r="V71" s="16">
        <v>52500</v>
      </c>
      <c r="W71" s="16">
        <v>1</v>
      </c>
    </row>
    <row r="72" spans="6:23" x14ac:dyDescent="0.25">
      <c r="F72" s="20">
        <v>175</v>
      </c>
      <c r="G72" s="16">
        <v>92000</v>
      </c>
      <c r="H72" s="16">
        <v>1</v>
      </c>
      <c r="K72" s="20">
        <v>554</v>
      </c>
      <c r="L72" s="16">
        <v>85000</v>
      </c>
      <c r="M72" s="16">
        <v>1</v>
      </c>
      <c r="P72" s="20">
        <v>204</v>
      </c>
      <c r="Q72" s="16">
        <v>55000</v>
      </c>
      <c r="R72" s="16">
        <v>1</v>
      </c>
      <c r="U72" s="20">
        <v>120</v>
      </c>
      <c r="V72" s="16">
        <v>52500</v>
      </c>
      <c r="W72" s="16">
        <v>1</v>
      </c>
    </row>
    <row r="73" spans="6:23" x14ac:dyDescent="0.25">
      <c r="F73" s="20">
        <v>310</v>
      </c>
      <c r="G73" s="16">
        <v>95000</v>
      </c>
      <c r="H73" s="16">
        <v>1</v>
      </c>
      <c r="K73" s="20">
        <v>413</v>
      </c>
      <c r="L73" s="16">
        <v>85000</v>
      </c>
      <c r="M73" s="16">
        <v>1</v>
      </c>
      <c r="P73" s="20">
        <v>526</v>
      </c>
      <c r="Q73" s="16">
        <v>55000</v>
      </c>
      <c r="R73" s="16">
        <v>1</v>
      </c>
      <c r="U73" s="20">
        <v>131</v>
      </c>
      <c r="V73" s="16">
        <v>52500</v>
      </c>
      <c r="W73" s="16">
        <v>1</v>
      </c>
    </row>
    <row r="74" spans="6:23" x14ac:dyDescent="0.25">
      <c r="F74" s="20">
        <v>267</v>
      </c>
      <c r="G74" s="16">
        <v>95000</v>
      </c>
      <c r="H74" s="16">
        <v>1</v>
      </c>
      <c r="K74" s="20">
        <v>549</v>
      </c>
      <c r="L74" s="16">
        <v>88000</v>
      </c>
      <c r="M74" s="16">
        <v>1</v>
      </c>
      <c r="P74" s="20">
        <v>170</v>
      </c>
      <c r="Q74" s="16">
        <v>55000</v>
      </c>
      <c r="R74" s="16">
        <v>1</v>
      </c>
      <c r="U74" s="20">
        <v>162</v>
      </c>
      <c r="V74" s="16">
        <v>53000</v>
      </c>
      <c r="W74" s="16">
        <v>1</v>
      </c>
    </row>
    <row r="75" spans="6:23" x14ac:dyDescent="0.25">
      <c r="F75" s="20">
        <v>416</v>
      </c>
      <c r="G75" s="16">
        <v>97000</v>
      </c>
      <c r="H75" s="16">
        <v>1</v>
      </c>
      <c r="K75" s="20">
        <v>69</v>
      </c>
      <c r="L75" s="16">
        <v>88000</v>
      </c>
      <c r="M75" s="16">
        <v>1</v>
      </c>
      <c r="P75" s="20">
        <v>472</v>
      </c>
      <c r="Q75" s="16">
        <v>55000</v>
      </c>
      <c r="R75" s="16">
        <v>1</v>
      </c>
      <c r="U75" s="20">
        <v>185</v>
      </c>
      <c r="V75" s="16">
        <v>53000</v>
      </c>
      <c r="W75" s="16">
        <v>1</v>
      </c>
    </row>
    <row r="76" spans="6:23" x14ac:dyDescent="0.25">
      <c r="F76" s="20">
        <v>145</v>
      </c>
      <c r="G76" s="16">
        <v>99000</v>
      </c>
      <c r="H76" s="16">
        <v>1</v>
      </c>
      <c r="K76" s="20">
        <v>487</v>
      </c>
      <c r="L76" s="16">
        <v>89000</v>
      </c>
      <c r="M76" s="16">
        <v>1</v>
      </c>
      <c r="P76" s="20">
        <v>377</v>
      </c>
      <c r="Q76" s="16">
        <v>56000</v>
      </c>
      <c r="R76" s="16">
        <v>1</v>
      </c>
      <c r="U76" s="20">
        <v>517</v>
      </c>
      <c r="V76" s="16">
        <v>54000</v>
      </c>
      <c r="W76" s="16">
        <v>1</v>
      </c>
    </row>
    <row r="77" spans="6:23" x14ac:dyDescent="0.25">
      <c r="F77" s="20">
        <v>405</v>
      </c>
      <c r="G77" s="16">
        <v>100000</v>
      </c>
      <c r="H77" s="16">
        <v>1</v>
      </c>
      <c r="K77" s="20">
        <v>194</v>
      </c>
      <c r="L77" s="16">
        <v>89000</v>
      </c>
      <c r="M77" s="16">
        <v>1</v>
      </c>
      <c r="P77" s="20">
        <v>52</v>
      </c>
      <c r="Q77" s="16">
        <v>56160</v>
      </c>
      <c r="R77" s="16">
        <v>1</v>
      </c>
      <c r="U77" s="20">
        <v>259</v>
      </c>
      <c r="V77" s="16">
        <v>54000</v>
      </c>
      <c r="W77" s="16">
        <v>1</v>
      </c>
    </row>
    <row r="78" spans="6:23" x14ac:dyDescent="0.25">
      <c r="F78" s="20">
        <v>263</v>
      </c>
      <c r="G78" s="16">
        <v>100000</v>
      </c>
      <c r="H78" s="16">
        <v>1</v>
      </c>
      <c r="K78" s="20">
        <v>286</v>
      </c>
      <c r="L78" s="16">
        <v>90000</v>
      </c>
      <c r="M78" s="16">
        <v>1</v>
      </c>
      <c r="P78" s="20">
        <v>66</v>
      </c>
      <c r="Q78" s="16">
        <v>57000</v>
      </c>
      <c r="R78" s="16">
        <v>1</v>
      </c>
      <c r="U78" s="20">
        <v>138</v>
      </c>
      <c r="V78" s="16">
        <v>54000</v>
      </c>
      <c r="W78" s="16">
        <v>1</v>
      </c>
    </row>
    <row r="79" spans="6:23" x14ac:dyDescent="0.25">
      <c r="F79" s="20">
        <v>255</v>
      </c>
      <c r="G79" s="16">
        <v>100000</v>
      </c>
      <c r="H79" s="16">
        <v>1</v>
      </c>
      <c r="K79" s="20">
        <v>375</v>
      </c>
      <c r="L79" s="16">
        <v>90000</v>
      </c>
      <c r="M79" s="16">
        <v>1</v>
      </c>
      <c r="P79" s="20">
        <v>39</v>
      </c>
      <c r="Q79" s="16">
        <v>57000</v>
      </c>
      <c r="R79" s="16">
        <v>1</v>
      </c>
      <c r="U79" s="20">
        <v>379</v>
      </c>
      <c r="V79" s="16">
        <v>55000</v>
      </c>
      <c r="W79" s="16">
        <v>1</v>
      </c>
    </row>
    <row r="80" spans="6:23" x14ac:dyDescent="0.25">
      <c r="F80" s="20">
        <v>410</v>
      </c>
      <c r="G80" s="16">
        <v>103000</v>
      </c>
      <c r="H80" s="16">
        <v>1</v>
      </c>
      <c r="K80" s="20">
        <v>76</v>
      </c>
      <c r="L80" s="16">
        <v>90000</v>
      </c>
      <c r="M80" s="16">
        <v>1</v>
      </c>
      <c r="P80" s="20">
        <v>402</v>
      </c>
      <c r="Q80" s="16">
        <v>57500</v>
      </c>
      <c r="R80" s="16">
        <v>1</v>
      </c>
      <c r="U80" s="20">
        <v>334</v>
      </c>
      <c r="V80" s="16">
        <v>55000</v>
      </c>
      <c r="W80" s="16">
        <v>1</v>
      </c>
    </row>
    <row r="81" spans="6:23" x14ac:dyDescent="0.25">
      <c r="F81" s="20">
        <v>264</v>
      </c>
      <c r="G81" s="16">
        <v>104000</v>
      </c>
      <c r="H81" s="16">
        <v>1</v>
      </c>
      <c r="K81" s="20">
        <v>37</v>
      </c>
      <c r="L81" s="16">
        <v>91000</v>
      </c>
      <c r="M81" s="16">
        <v>1</v>
      </c>
      <c r="P81" s="20">
        <v>49</v>
      </c>
      <c r="Q81" s="16">
        <v>58000</v>
      </c>
      <c r="R81" s="16">
        <v>1</v>
      </c>
      <c r="U81" s="20">
        <v>516</v>
      </c>
      <c r="V81" s="16">
        <v>55000</v>
      </c>
      <c r="W81" s="16">
        <v>1</v>
      </c>
    </row>
    <row r="82" spans="6:23" x14ac:dyDescent="0.25">
      <c r="F82" s="20">
        <v>316</v>
      </c>
      <c r="G82" s="16">
        <v>105000</v>
      </c>
      <c r="H82" s="16">
        <v>1</v>
      </c>
      <c r="K82" s="20">
        <v>199</v>
      </c>
      <c r="L82" s="16">
        <v>95000</v>
      </c>
      <c r="M82" s="16">
        <v>1</v>
      </c>
      <c r="P82" s="20">
        <v>492</v>
      </c>
      <c r="Q82" s="16">
        <v>59000</v>
      </c>
      <c r="R82" s="16">
        <v>1</v>
      </c>
      <c r="U82" s="20">
        <v>271</v>
      </c>
      <c r="V82" s="16">
        <v>55000</v>
      </c>
      <c r="W82" s="16">
        <v>1</v>
      </c>
    </row>
    <row r="83" spans="6:23" x14ac:dyDescent="0.25">
      <c r="F83" s="20">
        <v>439</v>
      </c>
      <c r="G83" s="16">
        <v>120000</v>
      </c>
      <c r="H83" s="16">
        <v>1</v>
      </c>
      <c r="K83" s="20">
        <v>407</v>
      </c>
      <c r="L83" s="16">
        <v>95000</v>
      </c>
      <c r="M83" s="16">
        <v>1</v>
      </c>
      <c r="P83" s="20">
        <v>93</v>
      </c>
      <c r="Q83" s="16">
        <v>60000</v>
      </c>
      <c r="R83" s="16">
        <v>1</v>
      </c>
      <c r="U83" s="20">
        <v>506</v>
      </c>
      <c r="V83" s="16">
        <v>55000</v>
      </c>
      <c r="W83" s="16">
        <v>1</v>
      </c>
    </row>
    <row r="84" spans="6:23" x14ac:dyDescent="0.25">
      <c r="F84" s="20">
        <v>231</v>
      </c>
      <c r="G84" s="16">
        <v>120000</v>
      </c>
      <c r="H84" s="16">
        <v>1</v>
      </c>
      <c r="K84" s="20">
        <v>373</v>
      </c>
      <c r="L84" s="16">
        <v>95856</v>
      </c>
      <c r="M84" s="16">
        <v>1</v>
      </c>
      <c r="P84" s="20">
        <v>121</v>
      </c>
      <c r="Q84" s="16">
        <v>60000</v>
      </c>
      <c r="R84" s="16">
        <v>1</v>
      </c>
      <c r="U84" s="20">
        <v>188</v>
      </c>
      <c r="V84" s="16">
        <v>56000</v>
      </c>
      <c r="W84" s="16">
        <v>1</v>
      </c>
    </row>
    <row r="85" spans="6:23" x14ac:dyDescent="0.25">
      <c r="F85" s="20">
        <v>354</v>
      </c>
      <c r="G85" s="16">
        <v>125000</v>
      </c>
      <c r="H85" s="16">
        <v>1</v>
      </c>
      <c r="K85" s="20">
        <v>73</v>
      </c>
      <c r="L85" s="16">
        <v>96000</v>
      </c>
      <c r="M85" s="16">
        <v>1</v>
      </c>
      <c r="P85" s="20">
        <v>406</v>
      </c>
      <c r="Q85" s="16">
        <v>60000</v>
      </c>
      <c r="R85" s="16">
        <v>1</v>
      </c>
      <c r="U85" s="20">
        <v>366</v>
      </c>
      <c r="V85" s="16">
        <v>56000</v>
      </c>
      <c r="W85" s="16">
        <v>1</v>
      </c>
    </row>
    <row r="86" spans="6:23" x14ac:dyDescent="0.25">
      <c r="F86" s="20">
        <v>566</v>
      </c>
      <c r="G86" s="16">
        <v>125000</v>
      </c>
      <c r="H86" s="16">
        <v>1</v>
      </c>
      <c r="K86" s="20">
        <v>460</v>
      </c>
      <c r="L86" s="16">
        <v>102000</v>
      </c>
      <c r="M86" s="16">
        <v>1</v>
      </c>
      <c r="P86" s="20">
        <v>599</v>
      </c>
      <c r="Q86" s="16">
        <v>60000</v>
      </c>
      <c r="R86" s="16">
        <v>1</v>
      </c>
      <c r="U86" s="20">
        <v>569</v>
      </c>
      <c r="V86" s="16">
        <v>56600</v>
      </c>
      <c r="W86" s="16">
        <v>1</v>
      </c>
    </row>
    <row r="87" spans="6:23" x14ac:dyDescent="0.25">
      <c r="F87" s="20">
        <v>347</v>
      </c>
      <c r="G87" s="16">
        <v>150000</v>
      </c>
      <c r="H87" s="16">
        <v>1</v>
      </c>
      <c r="K87" s="20">
        <v>489</v>
      </c>
      <c r="L87" s="16">
        <v>105000</v>
      </c>
      <c r="M87" s="16">
        <v>1</v>
      </c>
      <c r="P87" s="20">
        <v>225</v>
      </c>
      <c r="Q87" s="16">
        <v>60000</v>
      </c>
      <c r="R87" s="16">
        <v>1</v>
      </c>
      <c r="U87" s="20">
        <v>447</v>
      </c>
      <c r="V87" s="16">
        <v>57678</v>
      </c>
      <c r="W87" s="16">
        <v>1</v>
      </c>
    </row>
    <row r="88" spans="6:23" x14ac:dyDescent="0.25">
      <c r="F88" s="20">
        <v>198</v>
      </c>
      <c r="G88" s="16">
        <v>194000</v>
      </c>
      <c r="H88" s="16">
        <v>1</v>
      </c>
      <c r="K88" s="20">
        <v>298</v>
      </c>
      <c r="L88" s="16">
        <v>108000</v>
      </c>
      <c r="M88" s="16">
        <v>1</v>
      </c>
      <c r="P88" s="20">
        <v>365</v>
      </c>
      <c r="Q88" s="16">
        <v>60000</v>
      </c>
      <c r="R88" s="16">
        <v>1</v>
      </c>
      <c r="U88" s="20">
        <v>13</v>
      </c>
      <c r="V88" s="16">
        <v>58000</v>
      </c>
      <c r="W88" s="16">
        <v>1</v>
      </c>
    </row>
    <row r="89" spans="6:23" x14ac:dyDescent="0.25">
      <c r="F89" s="2" t="s">
        <v>25</v>
      </c>
      <c r="G89" s="16">
        <v>194000</v>
      </c>
      <c r="H89" s="16">
        <v>84</v>
      </c>
      <c r="K89" s="20">
        <v>167</v>
      </c>
      <c r="L89" s="16">
        <v>125000</v>
      </c>
      <c r="M89" s="16">
        <v>1</v>
      </c>
      <c r="P89" s="20">
        <v>434</v>
      </c>
      <c r="Q89" s="16">
        <v>60000</v>
      </c>
      <c r="R89" s="16">
        <v>1</v>
      </c>
      <c r="U89" s="20">
        <v>525</v>
      </c>
      <c r="V89" s="16">
        <v>59000</v>
      </c>
      <c r="W89" s="16">
        <v>1</v>
      </c>
    </row>
    <row r="90" spans="6:23" x14ac:dyDescent="0.25">
      <c r="K90" s="20">
        <v>57</v>
      </c>
      <c r="L90" s="16">
        <v>128000</v>
      </c>
      <c r="M90" s="16">
        <v>1</v>
      </c>
      <c r="P90" s="20">
        <v>236</v>
      </c>
      <c r="Q90" s="16">
        <v>60000</v>
      </c>
      <c r="R90" s="16">
        <v>1</v>
      </c>
      <c r="U90" s="20">
        <v>556</v>
      </c>
      <c r="V90" s="16">
        <v>60000</v>
      </c>
      <c r="W90" s="16">
        <v>1</v>
      </c>
    </row>
    <row r="91" spans="6:23" x14ac:dyDescent="0.25">
      <c r="K91" s="20">
        <v>129</v>
      </c>
      <c r="L91" s="16">
        <v>140000</v>
      </c>
      <c r="M91" s="16">
        <v>1</v>
      </c>
      <c r="P91" s="20">
        <v>96</v>
      </c>
      <c r="Q91" s="16">
        <v>60000</v>
      </c>
      <c r="R91" s="16">
        <v>1</v>
      </c>
      <c r="U91" s="20">
        <v>241</v>
      </c>
      <c r="V91" s="16">
        <v>60000</v>
      </c>
      <c r="W91" s="16">
        <v>1</v>
      </c>
    </row>
    <row r="92" spans="6:23" x14ac:dyDescent="0.25">
      <c r="K92" s="20">
        <v>169</v>
      </c>
      <c r="L92" s="16">
        <v>400000</v>
      </c>
      <c r="M92" s="16">
        <v>1</v>
      </c>
      <c r="P92" s="20">
        <v>370</v>
      </c>
      <c r="Q92" s="16">
        <v>60000</v>
      </c>
      <c r="R92" s="16">
        <v>1</v>
      </c>
      <c r="U92" s="20">
        <v>157</v>
      </c>
      <c r="V92" s="16">
        <v>60000</v>
      </c>
      <c r="W92" s="16">
        <v>1</v>
      </c>
    </row>
    <row r="93" spans="6:23" x14ac:dyDescent="0.25">
      <c r="K93" s="2" t="s">
        <v>25</v>
      </c>
      <c r="L93" s="16">
        <v>400000</v>
      </c>
      <c r="M93" s="16">
        <v>88</v>
      </c>
      <c r="P93" s="20">
        <v>510</v>
      </c>
      <c r="Q93" s="16">
        <v>60000</v>
      </c>
      <c r="R93" s="16">
        <v>1</v>
      </c>
      <c r="U93" s="20">
        <v>462</v>
      </c>
      <c r="V93" s="16">
        <v>60000</v>
      </c>
      <c r="W93" s="16">
        <v>1</v>
      </c>
    </row>
    <row r="94" spans="6:23" x14ac:dyDescent="0.25">
      <c r="P94" s="20">
        <v>591</v>
      </c>
      <c r="Q94" s="16">
        <v>60000</v>
      </c>
      <c r="R94" s="16">
        <v>1</v>
      </c>
      <c r="U94" s="20">
        <v>538</v>
      </c>
      <c r="V94" s="16">
        <v>60000</v>
      </c>
      <c r="W94" s="16">
        <v>1</v>
      </c>
    </row>
    <row r="95" spans="6:23" x14ac:dyDescent="0.25">
      <c r="P95" s="20">
        <v>555</v>
      </c>
      <c r="Q95" s="16">
        <v>60000</v>
      </c>
      <c r="R95" s="16">
        <v>1</v>
      </c>
      <c r="U95" s="20">
        <v>369</v>
      </c>
      <c r="V95" s="16">
        <v>61000</v>
      </c>
      <c r="W95" s="16">
        <v>1</v>
      </c>
    </row>
    <row r="96" spans="6:23" x14ac:dyDescent="0.25">
      <c r="P96" s="20">
        <v>422</v>
      </c>
      <c r="Q96" s="16">
        <v>60800</v>
      </c>
      <c r="R96" s="16">
        <v>1</v>
      </c>
      <c r="U96" s="20">
        <v>457</v>
      </c>
      <c r="V96" s="16">
        <v>61000</v>
      </c>
      <c r="W96" s="16">
        <v>1</v>
      </c>
    </row>
    <row r="97" spans="16:23" x14ac:dyDescent="0.25">
      <c r="P97" s="20">
        <v>450</v>
      </c>
      <c r="Q97" s="16">
        <v>61000</v>
      </c>
      <c r="R97" s="16">
        <v>1</v>
      </c>
      <c r="U97" s="20">
        <v>17</v>
      </c>
      <c r="V97" s="16">
        <v>62000</v>
      </c>
      <c r="W97" s="16">
        <v>1</v>
      </c>
    </row>
    <row r="98" spans="16:23" x14ac:dyDescent="0.25">
      <c r="P98" s="20">
        <v>177</v>
      </c>
      <c r="Q98" s="16">
        <v>61000</v>
      </c>
      <c r="R98" s="16">
        <v>1</v>
      </c>
      <c r="U98" s="20">
        <v>417</v>
      </c>
      <c r="V98" s="16">
        <v>62000</v>
      </c>
      <c r="W98" s="16">
        <v>1</v>
      </c>
    </row>
    <row r="99" spans="16:23" x14ac:dyDescent="0.25">
      <c r="P99" s="20">
        <v>608</v>
      </c>
      <c r="Q99" s="16">
        <v>62000</v>
      </c>
      <c r="R99" s="16">
        <v>1</v>
      </c>
      <c r="U99" s="20">
        <v>137</v>
      </c>
      <c r="V99" s="16">
        <v>62400</v>
      </c>
      <c r="W99" s="16">
        <v>1</v>
      </c>
    </row>
    <row r="100" spans="16:23" x14ac:dyDescent="0.25">
      <c r="P100" s="20">
        <v>509</v>
      </c>
      <c r="Q100" s="16">
        <v>62000</v>
      </c>
      <c r="R100" s="16">
        <v>1</v>
      </c>
      <c r="U100" s="20">
        <v>381</v>
      </c>
      <c r="V100" s="16">
        <v>63000</v>
      </c>
      <c r="W100" s="16">
        <v>1</v>
      </c>
    </row>
    <row r="101" spans="16:23" x14ac:dyDescent="0.25">
      <c r="P101" s="20">
        <v>531</v>
      </c>
      <c r="Q101" s="16">
        <v>62000</v>
      </c>
      <c r="R101" s="16">
        <v>1</v>
      </c>
      <c r="U101" s="20">
        <v>602</v>
      </c>
      <c r="V101" s="16">
        <v>63000</v>
      </c>
      <c r="W101" s="16">
        <v>1</v>
      </c>
    </row>
    <row r="102" spans="16:23" x14ac:dyDescent="0.25">
      <c r="P102" s="20">
        <v>574</v>
      </c>
      <c r="Q102" s="16">
        <v>63000</v>
      </c>
      <c r="R102" s="16">
        <v>1</v>
      </c>
      <c r="U102" s="20">
        <v>467</v>
      </c>
      <c r="V102" s="16">
        <v>64000</v>
      </c>
      <c r="W102" s="16">
        <v>1</v>
      </c>
    </row>
    <row r="103" spans="16:23" x14ac:dyDescent="0.25">
      <c r="P103" s="20">
        <v>603</v>
      </c>
      <c r="Q103" s="16">
        <v>63000</v>
      </c>
      <c r="R103" s="16">
        <v>1</v>
      </c>
      <c r="U103" s="20">
        <v>230</v>
      </c>
      <c r="V103" s="16">
        <v>65000</v>
      </c>
      <c r="W103" s="16">
        <v>1</v>
      </c>
    </row>
    <row r="104" spans="16:23" x14ac:dyDescent="0.25">
      <c r="P104" s="20">
        <v>437</v>
      </c>
      <c r="Q104" s="16">
        <v>64500</v>
      </c>
      <c r="R104" s="16">
        <v>1</v>
      </c>
      <c r="U104" s="20">
        <v>534</v>
      </c>
      <c r="V104" s="16">
        <v>65000</v>
      </c>
      <c r="W104" s="16">
        <v>1</v>
      </c>
    </row>
    <row r="105" spans="16:23" x14ac:dyDescent="0.25">
      <c r="P105" s="20">
        <v>256</v>
      </c>
      <c r="Q105" s="16">
        <v>65000</v>
      </c>
      <c r="R105" s="16">
        <v>1</v>
      </c>
      <c r="U105" s="20">
        <v>356</v>
      </c>
      <c r="V105" s="16">
        <v>65000</v>
      </c>
      <c r="W105" s="16">
        <v>1</v>
      </c>
    </row>
    <row r="106" spans="16:23" x14ac:dyDescent="0.25">
      <c r="P106" s="20">
        <v>250</v>
      </c>
      <c r="Q106" s="16">
        <v>65000</v>
      </c>
      <c r="R106" s="16">
        <v>1</v>
      </c>
      <c r="U106" s="20">
        <v>74</v>
      </c>
      <c r="V106" s="16">
        <v>65000</v>
      </c>
      <c r="W106" s="16">
        <v>1</v>
      </c>
    </row>
    <row r="107" spans="16:23" x14ac:dyDescent="0.25">
      <c r="P107" s="20">
        <v>154</v>
      </c>
      <c r="Q107" s="16">
        <v>65000</v>
      </c>
      <c r="R107" s="16">
        <v>1</v>
      </c>
      <c r="U107" s="20">
        <v>174</v>
      </c>
      <c r="V107" s="16">
        <v>65000</v>
      </c>
      <c r="W107" s="16">
        <v>1</v>
      </c>
    </row>
    <row r="108" spans="16:23" x14ac:dyDescent="0.25">
      <c r="P108" s="20">
        <v>571</v>
      </c>
      <c r="Q108" s="16">
        <v>65000</v>
      </c>
      <c r="R108" s="16">
        <v>1</v>
      </c>
      <c r="U108" s="20">
        <v>573</v>
      </c>
      <c r="V108" s="16">
        <v>65000</v>
      </c>
      <c r="W108" s="16">
        <v>1</v>
      </c>
    </row>
    <row r="109" spans="16:23" x14ac:dyDescent="0.25">
      <c r="P109" s="20">
        <v>337</v>
      </c>
      <c r="Q109" s="16">
        <v>65000</v>
      </c>
      <c r="R109" s="16">
        <v>1</v>
      </c>
      <c r="U109" s="20">
        <v>322</v>
      </c>
      <c r="V109" s="16">
        <v>65000</v>
      </c>
      <c r="W109" s="16">
        <v>1</v>
      </c>
    </row>
    <row r="110" spans="16:23" x14ac:dyDescent="0.25">
      <c r="P110" s="20">
        <v>572</v>
      </c>
      <c r="Q110" s="16">
        <v>65000</v>
      </c>
      <c r="R110" s="16">
        <v>1</v>
      </c>
      <c r="U110" s="20">
        <v>471</v>
      </c>
      <c r="V110" s="16">
        <v>66000</v>
      </c>
      <c r="W110" s="16">
        <v>1</v>
      </c>
    </row>
    <row r="111" spans="16:23" x14ac:dyDescent="0.25">
      <c r="P111" s="20">
        <v>117</v>
      </c>
      <c r="Q111" s="16">
        <v>65000</v>
      </c>
      <c r="R111" s="16">
        <v>1</v>
      </c>
      <c r="U111" s="20">
        <v>77</v>
      </c>
      <c r="V111" s="16">
        <v>66500</v>
      </c>
      <c r="W111" s="16">
        <v>1</v>
      </c>
    </row>
    <row r="112" spans="16:23" x14ac:dyDescent="0.25">
      <c r="P112" s="20">
        <v>303</v>
      </c>
      <c r="Q112" s="16">
        <v>65000</v>
      </c>
      <c r="R112" s="16">
        <v>1</v>
      </c>
      <c r="U112" s="20">
        <v>275</v>
      </c>
      <c r="V112" s="16">
        <v>67000</v>
      </c>
      <c r="W112" s="16">
        <v>1</v>
      </c>
    </row>
    <row r="113" spans="16:23" x14ac:dyDescent="0.25">
      <c r="P113" s="20">
        <v>560</v>
      </c>
      <c r="Q113" s="16">
        <v>67000</v>
      </c>
      <c r="R113" s="16">
        <v>1</v>
      </c>
      <c r="U113" s="20">
        <v>557</v>
      </c>
      <c r="V113" s="16">
        <v>67000</v>
      </c>
      <c r="W113" s="16">
        <v>1</v>
      </c>
    </row>
    <row r="114" spans="16:23" x14ac:dyDescent="0.25">
      <c r="P114" s="20">
        <v>461</v>
      </c>
      <c r="Q114" s="16">
        <v>67000</v>
      </c>
      <c r="R114" s="16">
        <v>1</v>
      </c>
      <c r="U114" s="20">
        <v>600</v>
      </c>
      <c r="V114" s="16">
        <v>67000</v>
      </c>
      <c r="W114" s="16">
        <v>1</v>
      </c>
    </row>
    <row r="115" spans="16:23" x14ac:dyDescent="0.25">
      <c r="P115" s="20">
        <v>20</v>
      </c>
      <c r="Q115" s="16">
        <v>68000</v>
      </c>
      <c r="R115" s="16">
        <v>1</v>
      </c>
      <c r="U115" s="20">
        <v>85</v>
      </c>
      <c r="V115" s="16">
        <v>67000</v>
      </c>
      <c r="W115" s="16">
        <v>1</v>
      </c>
    </row>
    <row r="116" spans="16:23" x14ac:dyDescent="0.25">
      <c r="P116" s="20">
        <v>190</v>
      </c>
      <c r="Q116" s="16">
        <v>68000</v>
      </c>
      <c r="R116" s="16">
        <v>1</v>
      </c>
      <c r="U116" s="20">
        <v>547</v>
      </c>
      <c r="V116" s="16">
        <v>68000</v>
      </c>
      <c r="W116" s="16">
        <v>1</v>
      </c>
    </row>
    <row r="117" spans="16:23" x14ac:dyDescent="0.25">
      <c r="P117" s="20">
        <v>152</v>
      </c>
      <c r="Q117" s="16">
        <v>68000</v>
      </c>
      <c r="R117" s="16">
        <v>1</v>
      </c>
      <c r="U117" s="20">
        <v>386</v>
      </c>
      <c r="V117" s="16">
        <v>69000</v>
      </c>
      <c r="W117" s="16">
        <v>1</v>
      </c>
    </row>
    <row r="118" spans="16:23" x14ac:dyDescent="0.25">
      <c r="P118" s="20">
        <v>11</v>
      </c>
      <c r="Q118" s="16">
        <v>69000</v>
      </c>
      <c r="R118" s="16">
        <v>1</v>
      </c>
      <c r="U118" s="20">
        <v>360</v>
      </c>
      <c r="V118" s="16">
        <v>69000</v>
      </c>
      <c r="W118" s="16">
        <v>1</v>
      </c>
    </row>
    <row r="119" spans="16:23" x14ac:dyDescent="0.25">
      <c r="P119" s="20">
        <v>207</v>
      </c>
      <c r="Q119" s="16">
        <v>70000</v>
      </c>
      <c r="R119" s="16">
        <v>1</v>
      </c>
      <c r="U119" s="20">
        <v>415</v>
      </c>
      <c r="V119" s="16">
        <v>69960</v>
      </c>
      <c r="W119" s="16">
        <v>1</v>
      </c>
    </row>
    <row r="120" spans="16:23" x14ac:dyDescent="0.25">
      <c r="P120" s="20">
        <v>99</v>
      </c>
      <c r="Q120" s="16">
        <v>70000</v>
      </c>
      <c r="R120" s="16">
        <v>1</v>
      </c>
      <c r="U120" s="20">
        <v>617</v>
      </c>
      <c r="V120" s="16">
        <v>70000</v>
      </c>
      <c r="W120" s="16">
        <v>1</v>
      </c>
    </row>
    <row r="121" spans="16:23" x14ac:dyDescent="0.25">
      <c r="P121" s="20">
        <v>54</v>
      </c>
      <c r="Q121" s="16">
        <v>70000</v>
      </c>
      <c r="R121" s="16">
        <v>1</v>
      </c>
      <c r="U121" s="20">
        <v>261</v>
      </c>
      <c r="V121" s="16">
        <v>70000</v>
      </c>
      <c r="W121" s="16">
        <v>1</v>
      </c>
    </row>
    <row r="122" spans="16:23" x14ac:dyDescent="0.25">
      <c r="P122" s="20">
        <v>293</v>
      </c>
      <c r="Q122" s="16">
        <v>70000</v>
      </c>
      <c r="R122" s="16">
        <v>1</v>
      </c>
      <c r="U122" s="20">
        <v>127</v>
      </c>
      <c r="V122" s="16">
        <v>70000</v>
      </c>
      <c r="W122" s="16">
        <v>1</v>
      </c>
    </row>
    <row r="123" spans="16:23" x14ac:dyDescent="0.25">
      <c r="P123" s="20">
        <v>579</v>
      </c>
      <c r="Q123" s="16">
        <v>70000</v>
      </c>
      <c r="R123" s="16">
        <v>1</v>
      </c>
      <c r="U123" s="20">
        <v>382</v>
      </c>
      <c r="V123" s="16">
        <v>70000</v>
      </c>
      <c r="W123" s="16">
        <v>1</v>
      </c>
    </row>
    <row r="124" spans="16:23" x14ac:dyDescent="0.25">
      <c r="P124" s="20">
        <v>349</v>
      </c>
      <c r="Q124" s="16">
        <v>70000</v>
      </c>
      <c r="R124" s="16">
        <v>1</v>
      </c>
      <c r="U124" s="20">
        <v>90</v>
      </c>
      <c r="V124" s="16">
        <v>70000</v>
      </c>
      <c r="W124" s="16">
        <v>1</v>
      </c>
    </row>
    <row r="125" spans="16:23" x14ac:dyDescent="0.25">
      <c r="P125" s="20">
        <v>490</v>
      </c>
      <c r="Q125" s="16">
        <v>70970</v>
      </c>
      <c r="R125" s="16">
        <v>1</v>
      </c>
      <c r="U125" s="20">
        <v>168</v>
      </c>
      <c r="V125" s="16">
        <v>70000</v>
      </c>
      <c r="W125" s="16">
        <v>1</v>
      </c>
    </row>
    <row r="126" spans="16:23" x14ac:dyDescent="0.25">
      <c r="P126" s="20">
        <v>220</v>
      </c>
      <c r="Q126" s="16">
        <v>72000</v>
      </c>
      <c r="R126" s="16">
        <v>1</v>
      </c>
      <c r="U126" s="20">
        <v>559</v>
      </c>
      <c r="V126" s="16">
        <v>71500</v>
      </c>
      <c r="W126" s="16">
        <v>1</v>
      </c>
    </row>
    <row r="127" spans="16:23" x14ac:dyDescent="0.25">
      <c r="P127" s="20">
        <v>453</v>
      </c>
      <c r="Q127" s="16">
        <v>72000</v>
      </c>
      <c r="R127" s="16">
        <v>1</v>
      </c>
      <c r="U127" s="20">
        <v>445</v>
      </c>
      <c r="V127" s="16">
        <v>72000</v>
      </c>
      <c r="W127" s="16">
        <v>1</v>
      </c>
    </row>
    <row r="128" spans="16:23" x14ac:dyDescent="0.25">
      <c r="P128" s="20">
        <v>229</v>
      </c>
      <c r="Q128" s="16">
        <v>72000</v>
      </c>
      <c r="R128" s="16">
        <v>1</v>
      </c>
      <c r="U128" s="20">
        <v>114</v>
      </c>
      <c r="V128" s="16">
        <v>72500</v>
      </c>
      <c r="W128" s="16">
        <v>1</v>
      </c>
    </row>
    <row r="129" spans="16:23" x14ac:dyDescent="0.25">
      <c r="P129" s="20">
        <v>136</v>
      </c>
      <c r="Q129" s="16">
        <v>73000</v>
      </c>
      <c r="R129" s="16">
        <v>1</v>
      </c>
      <c r="U129" s="20">
        <v>189</v>
      </c>
      <c r="V129" s="16">
        <v>72500</v>
      </c>
      <c r="W129" s="16">
        <v>1</v>
      </c>
    </row>
    <row r="130" spans="16:23" x14ac:dyDescent="0.25">
      <c r="P130" s="20">
        <v>40</v>
      </c>
      <c r="Q130" s="16">
        <v>74000</v>
      </c>
      <c r="R130" s="16">
        <v>1</v>
      </c>
      <c r="U130" s="20">
        <v>123</v>
      </c>
      <c r="V130" s="16">
        <v>73000</v>
      </c>
      <c r="W130" s="16">
        <v>1</v>
      </c>
    </row>
    <row r="131" spans="16:23" x14ac:dyDescent="0.25">
      <c r="P131" s="20">
        <v>567</v>
      </c>
      <c r="Q131" s="16">
        <v>74461</v>
      </c>
      <c r="R131" s="16">
        <v>1</v>
      </c>
      <c r="U131" s="20">
        <v>372</v>
      </c>
      <c r="V131" s="16">
        <v>74000</v>
      </c>
      <c r="W131" s="16">
        <v>1</v>
      </c>
    </row>
    <row r="132" spans="16:23" x14ac:dyDescent="0.25">
      <c r="P132" s="20">
        <v>34</v>
      </c>
      <c r="Q132" s="16">
        <v>75000</v>
      </c>
      <c r="R132" s="16">
        <v>1</v>
      </c>
      <c r="U132" s="20">
        <v>474</v>
      </c>
      <c r="V132" s="16">
        <v>74300</v>
      </c>
      <c r="W132" s="16">
        <v>1</v>
      </c>
    </row>
    <row r="133" spans="16:23" x14ac:dyDescent="0.25">
      <c r="P133" s="20">
        <v>7</v>
      </c>
      <c r="Q133" s="16">
        <v>75000</v>
      </c>
      <c r="R133" s="16">
        <v>1</v>
      </c>
      <c r="U133" s="20">
        <v>398</v>
      </c>
      <c r="V133" s="16">
        <v>75000</v>
      </c>
      <c r="W133" s="16">
        <v>1</v>
      </c>
    </row>
    <row r="134" spans="16:23" x14ac:dyDescent="0.25">
      <c r="P134" s="20">
        <v>479</v>
      </c>
      <c r="Q134" s="16">
        <v>75000</v>
      </c>
      <c r="R134" s="16">
        <v>1</v>
      </c>
      <c r="U134" s="20">
        <v>5</v>
      </c>
      <c r="V134" s="16">
        <v>75000</v>
      </c>
      <c r="W134" s="16">
        <v>1</v>
      </c>
    </row>
    <row r="135" spans="16:23" x14ac:dyDescent="0.25">
      <c r="P135" s="20">
        <v>553</v>
      </c>
      <c r="Q135" s="16">
        <v>75000</v>
      </c>
      <c r="R135" s="16">
        <v>1</v>
      </c>
      <c r="U135" s="20">
        <v>548</v>
      </c>
      <c r="V135" s="16">
        <v>75000</v>
      </c>
      <c r="W135" s="16">
        <v>1</v>
      </c>
    </row>
    <row r="136" spans="16:23" x14ac:dyDescent="0.25">
      <c r="P136" s="20">
        <v>159</v>
      </c>
      <c r="Q136" s="16">
        <v>75000</v>
      </c>
      <c r="R136" s="16">
        <v>1</v>
      </c>
      <c r="U136" s="20">
        <v>87</v>
      </c>
      <c r="V136" s="16">
        <v>75000</v>
      </c>
      <c r="W136" s="16">
        <v>1</v>
      </c>
    </row>
    <row r="137" spans="16:23" x14ac:dyDescent="0.25">
      <c r="P137" s="20">
        <v>346</v>
      </c>
      <c r="Q137" s="16">
        <v>75010</v>
      </c>
      <c r="R137" s="16">
        <v>1</v>
      </c>
      <c r="U137" s="20">
        <v>294</v>
      </c>
      <c r="V137" s="16">
        <v>75000</v>
      </c>
      <c r="W137" s="16">
        <v>1</v>
      </c>
    </row>
    <row r="138" spans="16:23" x14ac:dyDescent="0.25">
      <c r="P138" s="20">
        <v>226</v>
      </c>
      <c r="Q138" s="16">
        <v>76600</v>
      </c>
      <c r="R138" s="16">
        <v>1</v>
      </c>
      <c r="U138" s="20">
        <v>299</v>
      </c>
      <c r="V138" s="16">
        <v>75000</v>
      </c>
      <c r="W138" s="16">
        <v>1</v>
      </c>
    </row>
    <row r="139" spans="16:23" x14ac:dyDescent="0.25">
      <c r="P139" s="20">
        <v>139</v>
      </c>
      <c r="Q139" s="16">
        <v>77000</v>
      </c>
      <c r="R139" s="16">
        <v>1</v>
      </c>
      <c r="U139" s="20">
        <v>228</v>
      </c>
      <c r="V139" s="16">
        <v>75000</v>
      </c>
      <c r="W139" s="16">
        <v>1</v>
      </c>
    </row>
    <row r="140" spans="16:23" x14ac:dyDescent="0.25">
      <c r="P140" s="20">
        <v>581</v>
      </c>
      <c r="Q140" s="16">
        <v>78000</v>
      </c>
      <c r="R140" s="16">
        <v>1</v>
      </c>
      <c r="U140" s="20">
        <v>254</v>
      </c>
      <c r="V140" s="16">
        <v>77000</v>
      </c>
      <c r="W140" s="16">
        <v>1</v>
      </c>
    </row>
    <row r="141" spans="16:23" x14ac:dyDescent="0.25">
      <c r="P141" s="20">
        <v>125</v>
      </c>
      <c r="Q141" s="16">
        <v>79000</v>
      </c>
      <c r="R141" s="16">
        <v>1</v>
      </c>
      <c r="U141" s="20">
        <v>451</v>
      </c>
      <c r="V141" s="16">
        <v>77000</v>
      </c>
      <c r="W141" s="16">
        <v>1</v>
      </c>
    </row>
    <row r="142" spans="16:23" x14ac:dyDescent="0.25">
      <c r="P142" s="20">
        <v>94</v>
      </c>
      <c r="Q142" s="16">
        <v>80000</v>
      </c>
      <c r="R142" s="16">
        <v>1</v>
      </c>
      <c r="U142" s="20">
        <v>308</v>
      </c>
      <c r="V142" s="16">
        <v>80000</v>
      </c>
      <c r="W142" s="16">
        <v>1</v>
      </c>
    </row>
    <row r="143" spans="16:23" x14ac:dyDescent="0.25">
      <c r="P143" s="20">
        <v>528</v>
      </c>
      <c r="Q143" s="16">
        <v>80000</v>
      </c>
      <c r="R143" s="16">
        <v>1</v>
      </c>
      <c r="U143" s="20">
        <v>274</v>
      </c>
      <c r="V143" s="16">
        <v>80000</v>
      </c>
      <c r="W143" s="16">
        <v>1</v>
      </c>
    </row>
    <row r="144" spans="16:23" x14ac:dyDescent="0.25">
      <c r="P144" s="20">
        <v>314</v>
      </c>
      <c r="Q144" s="16">
        <v>80000</v>
      </c>
      <c r="R144" s="16">
        <v>1</v>
      </c>
      <c r="U144" s="20">
        <v>393</v>
      </c>
      <c r="V144" s="16">
        <v>80000</v>
      </c>
      <c r="W144" s="16">
        <v>1</v>
      </c>
    </row>
    <row r="145" spans="16:23" x14ac:dyDescent="0.25">
      <c r="P145" s="20">
        <v>115</v>
      </c>
      <c r="Q145" s="16">
        <v>80000</v>
      </c>
      <c r="R145" s="16">
        <v>1</v>
      </c>
      <c r="U145" s="20">
        <v>143</v>
      </c>
      <c r="V145" s="16">
        <v>80000</v>
      </c>
      <c r="W145" s="16">
        <v>1</v>
      </c>
    </row>
    <row r="146" spans="16:23" x14ac:dyDescent="0.25">
      <c r="P146" s="20">
        <v>395</v>
      </c>
      <c r="Q146" s="16">
        <v>80000</v>
      </c>
      <c r="R146" s="16">
        <v>1</v>
      </c>
      <c r="U146" s="20">
        <v>41</v>
      </c>
      <c r="V146" s="16">
        <v>80000</v>
      </c>
      <c r="W146" s="16">
        <v>1</v>
      </c>
    </row>
    <row r="147" spans="16:23" x14ac:dyDescent="0.25">
      <c r="P147" s="20">
        <v>56</v>
      </c>
      <c r="Q147" s="16">
        <v>80000</v>
      </c>
      <c r="R147" s="16">
        <v>1</v>
      </c>
      <c r="U147" s="20">
        <v>368</v>
      </c>
      <c r="V147" s="16">
        <v>80000</v>
      </c>
      <c r="W147" s="16">
        <v>1</v>
      </c>
    </row>
    <row r="148" spans="16:23" x14ac:dyDescent="0.25">
      <c r="P148" s="20">
        <v>448</v>
      </c>
      <c r="Q148" s="16">
        <v>80442</v>
      </c>
      <c r="R148" s="16">
        <v>1</v>
      </c>
      <c r="U148" s="20">
        <v>128</v>
      </c>
      <c r="V148" s="16">
        <v>80000</v>
      </c>
      <c r="W148" s="16">
        <v>1</v>
      </c>
    </row>
    <row r="149" spans="16:23" x14ac:dyDescent="0.25">
      <c r="P149" s="20">
        <v>385</v>
      </c>
      <c r="Q149" s="16">
        <v>82000</v>
      </c>
      <c r="R149" s="16">
        <v>1</v>
      </c>
      <c r="U149" s="20">
        <v>147</v>
      </c>
      <c r="V149" s="16">
        <v>80000</v>
      </c>
      <c r="W149" s="16">
        <v>1</v>
      </c>
    </row>
    <row r="150" spans="16:23" x14ac:dyDescent="0.25">
      <c r="P150" s="20">
        <v>325</v>
      </c>
      <c r="Q150" s="16">
        <v>85000</v>
      </c>
      <c r="R150" s="16">
        <v>1</v>
      </c>
      <c r="U150" s="20">
        <v>552</v>
      </c>
      <c r="V150" s="16">
        <v>80000</v>
      </c>
      <c r="W150" s="16">
        <v>1</v>
      </c>
    </row>
    <row r="151" spans="16:23" x14ac:dyDescent="0.25">
      <c r="P151" s="20">
        <v>47</v>
      </c>
      <c r="Q151" s="16">
        <v>85000</v>
      </c>
      <c r="R151" s="16">
        <v>1</v>
      </c>
      <c r="U151" s="20">
        <v>253</v>
      </c>
      <c r="V151" s="16">
        <v>84000</v>
      </c>
      <c r="W151" s="16">
        <v>1</v>
      </c>
    </row>
    <row r="152" spans="16:23" x14ac:dyDescent="0.25">
      <c r="P152" s="20">
        <v>533</v>
      </c>
      <c r="Q152" s="16">
        <v>85000</v>
      </c>
      <c r="R152" s="16">
        <v>1</v>
      </c>
      <c r="U152" s="20">
        <v>331</v>
      </c>
      <c r="V152" s="16">
        <v>85000</v>
      </c>
      <c r="W152" s="16">
        <v>1</v>
      </c>
    </row>
    <row r="153" spans="16:23" x14ac:dyDescent="0.25">
      <c r="P153" s="20">
        <v>164</v>
      </c>
      <c r="Q153" s="16">
        <v>85000</v>
      </c>
      <c r="R153" s="16">
        <v>1</v>
      </c>
      <c r="U153" s="20">
        <v>501</v>
      </c>
      <c r="V153" s="16">
        <v>85000</v>
      </c>
      <c r="W153" s="16">
        <v>1</v>
      </c>
    </row>
    <row r="154" spans="16:23" x14ac:dyDescent="0.25">
      <c r="P154" s="20">
        <v>464</v>
      </c>
      <c r="Q154" s="16">
        <v>85000</v>
      </c>
      <c r="R154" s="16">
        <v>1</v>
      </c>
      <c r="U154" s="20">
        <v>378</v>
      </c>
      <c r="V154" s="16">
        <v>85000</v>
      </c>
      <c r="W154" s="16">
        <v>1</v>
      </c>
    </row>
    <row r="155" spans="16:23" x14ac:dyDescent="0.25">
      <c r="P155" s="20">
        <v>514</v>
      </c>
      <c r="Q155" s="16">
        <v>85000</v>
      </c>
      <c r="R155" s="16">
        <v>1</v>
      </c>
      <c r="U155" s="20">
        <v>593</v>
      </c>
      <c r="V155" s="16">
        <v>85000</v>
      </c>
      <c r="W155" s="16">
        <v>1</v>
      </c>
    </row>
    <row r="156" spans="16:23" x14ac:dyDescent="0.25">
      <c r="P156" s="20">
        <v>532</v>
      </c>
      <c r="Q156" s="16">
        <v>90000</v>
      </c>
      <c r="R156" s="16">
        <v>1</v>
      </c>
      <c r="U156" s="20">
        <v>193</v>
      </c>
      <c r="V156" s="16">
        <v>85000</v>
      </c>
      <c r="W156" s="16">
        <v>1</v>
      </c>
    </row>
    <row r="157" spans="16:23" x14ac:dyDescent="0.25">
      <c r="P157" s="20">
        <v>302</v>
      </c>
      <c r="Q157" s="16">
        <v>90000</v>
      </c>
      <c r="R157" s="16">
        <v>1</v>
      </c>
      <c r="U157" s="20">
        <v>4</v>
      </c>
      <c r="V157" s="16">
        <v>85000</v>
      </c>
      <c r="W157" s="16">
        <v>1</v>
      </c>
    </row>
    <row r="158" spans="16:23" x14ac:dyDescent="0.25">
      <c r="P158" s="20">
        <v>101</v>
      </c>
      <c r="Q158" s="16">
        <v>90000</v>
      </c>
      <c r="R158" s="16">
        <v>1</v>
      </c>
      <c r="U158" s="20">
        <v>565</v>
      </c>
      <c r="V158" s="16">
        <v>85000</v>
      </c>
      <c r="W158" s="16">
        <v>1</v>
      </c>
    </row>
    <row r="159" spans="16:23" x14ac:dyDescent="0.25">
      <c r="P159" s="20">
        <v>126</v>
      </c>
      <c r="Q159" s="16">
        <v>90000</v>
      </c>
      <c r="R159" s="16">
        <v>1</v>
      </c>
      <c r="U159" s="20">
        <v>344</v>
      </c>
      <c r="V159" s="16">
        <v>87456</v>
      </c>
      <c r="W159" s="16">
        <v>1</v>
      </c>
    </row>
    <row r="160" spans="16:23" x14ac:dyDescent="0.25">
      <c r="P160" s="20">
        <v>221</v>
      </c>
      <c r="Q160" s="16">
        <v>90000</v>
      </c>
      <c r="R160" s="16">
        <v>1</v>
      </c>
      <c r="U160" s="20">
        <v>436</v>
      </c>
      <c r="V160" s="16">
        <v>88000</v>
      </c>
      <c r="W160" s="16">
        <v>1</v>
      </c>
    </row>
    <row r="161" spans="16:23" x14ac:dyDescent="0.25">
      <c r="P161" s="20">
        <v>246</v>
      </c>
      <c r="Q161" s="16">
        <v>92000</v>
      </c>
      <c r="R161" s="16">
        <v>1</v>
      </c>
      <c r="U161" s="20">
        <v>478</v>
      </c>
      <c r="V161" s="16">
        <v>89000</v>
      </c>
      <c r="W161" s="16">
        <v>1</v>
      </c>
    </row>
    <row r="162" spans="16:23" x14ac:dyDescent="0.25">
      <c r="P162" s="20">
        <v>119</v>
      </c>
      <c r="Q162" s="16">
        <v>95000</v>
      </c>
      <c r="R162" s="16">
        <v>1</v>
      </c>
      <c r="U162" s="20">
        <v>494</v>
      </c>
      <c r="V162" s="16">
        <v>90000</v>
      </c>
      <c r="W162" s="16">
        <v>1</v>
      </c>
    </row>
    <row r="163" spans="16:23" x14ac:dyDescent="0.25">
      <c r="P163" s="20">
        <v>35</v>
      </c>
      <c r="Q163" s="16">
        <v>95000</v>
      </c>
      <c r="R163" s="16">
        <v>1</v>
      </c>
      <c r="U163" s="20">
        <v>42</v>
      </c>
      <c r="V163" s="16">
        <v>90000</v>
      </c>
      <c r="W163" s="16">
        <v>1</v>
      </c>
    </row>
    <row r="164" spans="16:23" x14ac:dyDescent="0.25">
      <c r="P164" s="20">
        <v>97</v>
      </c>
      <c r="Q164" s="16">
        <v>96000</v>
      </c>
      <c r="R164" s="16">
        <v>1</v>
      </c>
      <c r="U164" s="20">
        <v>357</v>
      </c>
      <c r="V164" s="16">
        <v>90000</v>
      </c>
      <c r="W164" s="16">
        <v>1</v>
      </c>
    </row>
    <row r="165" spans="16:23" x14ac:dyDescent="0.25">
      <c r="P165" s="20">
        <v>458</v>
      </c>
      <c r="Q165" s="16">
        <v>96230</v>
      </c>
      <c r="R165" s="16">
        <v>1</v>
      </c>
      <c r="U165" s="20">
        <v>522</v>
      </c>
      <c r="V165" s="16">
        <v>92000</v>
      </c>
      <c r="W165" s="16">
        <v>1</v>
      </c>
    </row>
    <row r="166" spans="16:23" x14ac:dyDescent="0.25">
      <c r="P166" s="20">
        <v>376</v>
      </c>
      <c r="Q166" s="16">
        <v>100000</v>
      </c>
      <c r="R166" s="16">
        <v>1</v>
      </c>
      <c r="U166" s="20">
        <v>452</v>
      </c>
      <c r="V166" s="16">
        <v>92000</v>
      </c>
      <c r="W166" s="16">
        <v>1</v>
      </c>
    </row>
    <row r="167" spans="16:23" x14ac:dyDescent="0.25">
      <c r="P167" s="20">
        <v>570</v>
      </c>
      <c r="Q167" s="16">
        <v>100000</v>
      </c>
      <c r="R167" s="16">
        <v>1</v>
      </c>
      <c r="U167" s="20">
        <v>536</v>
      </c>
      <c r="V167" s="16">
        <v>92000</v>
      </c>
      <c r="W167" s="16">
        <v>1</v>
      </c>
    </row>
    <row r="168" spans="16:23" x14ac:dyDescent="0.25">
      <c r="P168" s="20">
        <v>329</v>
      </c>
      <c r="Q168" s="16">
        <v>100000</v>
      </c>
      <c r="R168" s="16">
        <v>1</v>
      </c>
      <c r="U168" s="20">
        <v>68</v>
      </c>
      <c r="V168" s="16">
        <v>92000</v>
      </c>
      <c r="W168" s="16">
        <v>1</v>
      </c>
    </row>
    <row r="169" spans="16:23" x14ac:dyDescent="0.25">
      <c r="P169" s="20">
        <v>141</v>
      </c>
      <c r="Q169" s="16">
        <v>103000</v>
      </c>
      <c r="R169" s="16">
        <v>1</v>
      </c>
      <c r="U169" s="20">
        <v>332</v>
      </c>
      <c r="V169" s="16">
        <v>92500</v>
      </c>
      <c r="W169" s="16">
        <v>1</v>
      </c>
    </row>
    <row r="170" spans="16:23" x14ac:dyDescent="0.25">
      <c r="P170" s="20">
        <v>348</v>
      </c>
      <c r="Q170" s="16">
        <v>105000</v>
      </c>
      <c r="R170" s="16">
        <v>1</v>
      </c>
      <c r="U170" s="20">
        <v>475</v>
      </c>
      <c r="V170" s="16">
        <v>95000</v>
      </c>
      <c r="W170" s="16">
        <v>1</v>
      </c>
    </row>
    <row r="171" spans="16:23" x14ac:dyDescent="0.25">
      <c r="P171" s="20">
        <v>397</v>
      </c>
      <c r="Q171" s="16">
        <v>105000</v>
      </c>
      <c r="R171" s="16">
        <v>1</v>
      </c>
      <c r="U171" s="20">
        <v>184</v>
      </c>
      <c r="V171" s="16">
        <v>95000</v>
      </c>
      <c r="W171" s="16">
        <v>1</v>
      </c>
    </row>
    <row r="172" spans="16:23" x14ac:dyDescent="0.25">
      <c r="P172" s="20">
        <v>384</v>
      </c>
      <c r="Q172" s="16">
        <v>107000</v>
      </c>
      <c r="R172" s="16">
        <v>1</v>
      </c>
      <c r="U172" s="20">
        <v>327</v>
      </c>
      <c r="V172" s="16">
        <v>95000</v>
      </c>
      <c r="W172" s="16">
        <v>1</v>
      </c>
    </row>
    <row r="173" spans="16:23" x14ac:dyDescent="0.25">
      <c r="P173" s="20">
        <v>440</v>
      </c>
      <c r="Q173" s="16">
        <v>107000</v>
      </c>
      <c r="R173" s="16">
        <v>1</v>
      </c>
      <c r="U173" s="20">
        <v>424</v>
      </c>
      <c r="V173" s="16">
        <v>95000</v>
      </c>
      <c r="W173" s="16">
        <v>1</v>
      </c>
    </row>
    <row r="174" spans="16:23" x14ac:dyDescent="0.25">
      <c r="P174" s="20">
        <v>465</v>
      </c>
      <c r="Q174" s="16">
        <v>109000</v>
      </c>
      <c r="R174" s="16">
        <v>1</v>
      </c>
      <c r="U174" s="20">
        <v>6</v>
      </c>
      <c r="V174" s="16">
        <v>96000</v>
      </c>
      <c r="W174" s="16">
        <v>1</v>
      </c>
    </row>
    <row r="175" spans="16:23" x14ac:dyDescent="0.25">
      <c r="P175" s="20">
        <v>30</v>
      </c>
      <c r="Q175" s="16">
        <v>110000</v>
      </c>
      <c r="R175" s="16">
        <v>1</v>
      </c>
      <c r="U175" s="20">
        <v>153</v>
      </c>
      <c r="V175" s="16">
        <v>97000</v>
      </c>
      <c r="W175" s="16">
        <v>1</v>
      </c>
    </row>
    <row r="176" spans="16:23" x14ac:dyDescent="0.25">
      <c r="P176" s="20">
        <v>399</v>
      </c>
      <c r="Q176" s="16">
        <v>110000</v>
      </c>
      <c r="R176" s="16">
        <v>1</v>
      </c>
      <c r="U176" s="20">
        <v>100</v>
      </c>
      <c r="V176" s="16">
        <v>99000</v>
      </c>
      <c r="W176" s="16">
        <v>1</v>
      </c>
    </row>
    <row r="177" spans="16:23" x14ac:dyDescent="0.25">
      <c r="P177" s="20">
        <v>597</v>
      </c>
      <c r="Q177" s="16">
        <v>112000</v>
      </c>
      <c r="R177" s="16">
        <v>1</v>
      </c>
      <c r="U177" s="20">
        <v>208</v>
      </c>
      <c r="V177" s="16">
        <v>100000</v>
      </c>
      <c r="W177" s="16">
        <v>1</v>
      </c>
    </row>
    <row r="178" spans="16:23" x14ac:dyDescent="0.25">
      <c r="P178" s="20">
        <v>118</v>
      </c>
      <c r="Q178" s="16">
        <v>114000</v>
      </c>
      <c r="R178" s="16">
        <v>1</v>
      </c>
      <c r="U178" s="20">
        <v>109</v>
      </c>
      <c r="V178" s="16">
        <v>100000</v>
      </c>
      <c r="W178" s="16">
        <v>1</v>
      </c>
    </row>
    <row r="179" spans="16:23" x14ac:dyDescent="0.25">
      <c r="P179" s="20">
        <v>219</v>
      </c>
      <c r="Q179" s="16">
        <v>115000</v>
      </c>
      <c r="R179" s="16">
        <v>1</v>
      </c>
      <c r="U179" s="20">
        <v>78</v>
      </c>
      <c r="V179" s="16">
        <v>100000</v>
      </c>
      <c r="W179" s="16">
        <v>1</v>
      </c>
    </row>
    <row r="180" spans="16:23" x14ac:dyDescent="0.25">
      <c r="P180" s="20">
        <v>292</v>
      </c>
      <c r="Q180" s="16">
        <v>115000</v>
      </c>
      <c r="R180" s="16">
        <v>1</v>
      </c>
      <c r="U180" s="20">
        <v>103</v>
      </c>
      <c r="V180" s="16">
        <v>100000</v>
      </c>
      <c r="W180" s="16">
        <v>1</v>
      </c>
    </row>
    <row r="181" spans="16:23" x14ac:dyDescent="0.25">
      <c r="P181" s="20">
        <v>614</v>
      </c>
      <c r="Q181" s="16">
        <v>115000</v>
      </c>
      <c r="R181" s="16">
        <v>1</v>
      </c>
      <c r="U181" s="20">
        <v>518</v>
      </c>
      <c r="V181" s="16">
        <v>100000</v>
      </c>
      <c r="W181" s="16">
        <v>1</v>
      </c>
    </row>
    <row r="182" spans="16:23" x14ac:dyDescent="0.25">
      <c r="P182" s="20">
        <v>276</v>
      </c>
      <c r="Q182" s="16">
        <v>120000</v>
      </c>
      <c r="R182" s="16">
        <v>1</v>
      </c>
      <c r="U182" s="20">
        <v>65</v>
      </c>
      <c r="V182" s="16">
        <v>104000</v>
      </c>
      <c r="W182" s="16">
        <v>1</v>
      </c>
    </row>
    <row r="183" spans="16:23" x14ac:dyDescent="0.25">
      <c r="P183" s="20">
        <v>297</v>
      </c>
      <c r="Q183" s="16">
        <v>120000</v>
      </c>
      <c r="R183" s="16">
        <v>1</v>
      </c>
      <c r="U183" s="20">
        <v>104</v>
      </c>
      <c r="V183" s="16">
        <v>108160</v>
      </c>
      <c r="W183" s="16">
        <v>1</v>
      </c>
    </row>
    <row r="184" spans="16:23" x14ac:dyDescent="0.25">
      <c r="P184" s="20">
        <v>29</v>
      </c>
      <c r="Q184" s="16">
        <v>120000</v>
      </c>
      <c r="R184" s="16">
        <v>1</v>
      </c>
      <c r="U184" s="20">
        <v>611</v>
      </c>
      <c r="V184" s="16">
        <v>110000</v>
      </c>
      <c r="W184" s="16">
        <v>1</v>
      </c>
    </row>
    <row r="185" spans="16:23" x14ac:dyDescent="0.25">
      <c r="P185" s="20">
        <v>238</v>
      </c>
      <c r="Q185" s="16">
        <v>125000</v>
      </c>
      <c r="R185" s="16">
        <v>1</v>
      </c>
      <c r="U185" s="20">
        <v>454</v>
      </c>
      <c r="V185" s="16">
        <v>111000</v>
      </c>
      <c r="W185" s="16">
        <v>1</v>
      </c>
    </row>
    <row r="186" spans="16:23" x14ac:dyDescent="0.25">
      <c r="P186" s="20">
        <v>32</v>
      </c>
      <c r="Q186" s="16">
        <v>125000</v>
      </c>
      <c r="R186" s="16">
        <v>1</v>
      </c>
      <c r="U186" s="20">
        <v>89</v>
      </c>
      <c r="V186" s="16">
        <v>111680</v>
      </c>
      <c r="W186" s="16">
        <v>1</v>
      </c>
    </row>
    <row r="187" spans="16:23" x14ac:dyDescent="0.25">
      <c r="P187" s="20">
        <v>313</v>
      </c>
      <c r="Q187" s="16">
        <v>125000</v>
      </c>
      <c r="R187" s="16">
        <v>1</v>
      </c>
      <c r="U187" s="20">
        <v>341</v>
      </c>
      <c r="V187" s="16">
        <v>115000</v>
      </c>
      <c r="W187" s="16">
        <v>1</v>
      </c>
    </row>
    <row r="188" spans="16:23" x14ac:dyDescent="0.25">
      <c r="P188" s="20">
        <v>481</v>
      </c>
      <c r="Q188" s="16">
        <v>127500</v>
      </c>
      <c r="R188" s="16">
        <v>1</v>
      </c>
      <c r="U188" s="20">
        <v>589</v>
      </c>
      <c r="V188" s="16">
        <v>118000</v>
      </c>
      <c r="W188" s="16">
        <v>1</v>
      </c>
    </row>
    <row r="189" spans="16:23" x14ac:dyDescent="0.25">
      <c r="P189" s="20">
        <v>186</v>
      </c>
      <c r="Q189" s="16">
        <v>130000</v>
      </c>
      <c r="R189" s="16">
        <v>1</v>
      </c>
      <c r="U189" s="20">
        <v>414</v>
      </c>
      <c r="V189" s="16">
        <v>120000</v>
      </c>
      <c r="W189" s="16">
        <v>1</v>
      </c>
    </row>
    <row r="190" spans="16:23" x14ac:dyDescent="0.25">
      <c r="P190" s="20">
        <v>196</v>
      </c>
      <c r="Q190" s="16">
        <v>130000</v>
      </c>
      <c r="R190" s="16">
        <v>1</v>
      </c>
      <c r="U190" s="20">
        <v>584</v>
      </c>
      <c r="V190" s="16">
        <v>120000</v>
      </c>
      <c r="W190" s="16">
        <v>1</v>
      </c>
    </row>
    <row r="191" spans="16:23" x14ac:dyDescent="0.25">
      <c r="P191" s="20">
        <v>181</v>
      </c>
      <c r="Q191" s="16">
        <v>135000</v>
      </c>
      <c r="R191" s="16">
        <v>1</v>
      </c>
      <c r="U191" s="20">
        <v>396</v>
      </c>
      <c r="V191" s="16">
        <v>125000</v>
      </c>
      <c r="W191" s="16">
        <v>1</v>
      </c>
    </row>
    <row r="192" spans="16:23" x14ac:dyDescent="0.25">
      <c r="P192" s="20">
        <v>515</v>
      </c>
      <c r="Q192" s="16">
        <v>140000</v>
      </c>
      <c r="R192" s="16">
        <v>1</v>
      </c>
      <c r="U192" s="20">
        <v>400</v>
      </c>
      <c r="V192" s="16">
        <v>125000</v>
      </c>
      <c r="W192" s="16">
        <v>1</v>
      </c>
    </row>
    <row r="193" spans="16:23" x14ac:dyDescent="0.25">
      <c r="P193" s="20">
        <v>10</v>
      </c>
      <c r="Q193" s="16">
        <v>150000</v>
      </c>
      <c r="R193" s="16">
        <v>1</v>
      </c>
      <c r="U193" s="20">
        <v>491</v>
      </c>
      <c r="V193" s="16">
        <v>125000</v>
      </c>
      <c r="W193" s="16">
        <v>1</v>
      </c>
    </row>
    <row r="194" spans="16:23" x14ac:dyDescent="0.25">
      <c r="P194" s="20">
        <v>179</v>
      </c>
      <c r="Q194" s="16">
        <v>150000</v>
      </c>
      <c r="R194" s="16">
        <v>1</v>
      </c>
      <c r="U194" s="20">
        <v>134</v>
      </c>
      <c r="V194" s="16">
        <v>130000</v>
      </c>
      <c r="W194" s="16">
        <v>1</v>
      </c>
    </row>
    <row r="195" spans="16:23" x14ac:dyDescent="0.25">
      <c r="P195" s="20">
        <v>435</v>
      </c>
      <c r="Q195" s="16">
        <v>150000</v>
      </c>
      <c r="R195" s="16">
        <v>1</v>
      </c>
      <c r="U195" s="20">
        <v>340</v>
      </c>
      <c r="V195" s="16">
        <v>135000</v>
      </c>
      <c r="W195" s="16">
        <v>1</v>
      </c>
    </row>
    <row r="196" spans="16:23" x14ac:dyDescent="0.25">
      <c r="P196" s="20">
        <v>288</v>
      </c>
      <c r="Q196" s="16">
        <v>150000</v>
      </c>
      <c r="R196" s="16">
        <v>1</v>
      </c>
      <c r="U196" s="20">
        <v>351</v>
      </c>
      <c r="V196" s="16">
        <v>135000</v>
      </c>
      <c r="W196" s="16">
        <v>1</v>
      </c>
    </row>
    <row r="197" spans="16:23" x14ac:dyDescent="0.25">
      <c r="P197" s="20">
        <v>520</v>
      </c>
      <c r="Q197" s="16">
        <v>155000</v>
      </c>
      <c r="R197" s="16">
        <v>1</v>
      </c>
      <c r="U197" s="20">
        <v>423</v>
      </c>
      <c r="V197" s="16">
        <v>136000</v>
      </c>
      <c r="W197" s="16">
        <v>1</v>
      </c>
    </row>
    <row r="198" spans="16:23" x14ac:dyDescent="0.25">
      <c r="P198" s="20">
        <v>281</v>
      </c>
      <c r="Q198" s="16">
        <v>188000</v>
      </c>
      <c r="R198" s="16">
        <v>1</v>
      </c>
      <c r="U198" s="20">
        <v>172</v>
      </c>
      <c r="V198" s="16">
        <v>137500</v>
      </c>
      <c r="W198" s="16">
        <v>1</v>
      </c>
    </row>
    <row r="199" spans="16:23" x14ac:dyDescent="0.25">
      <c r="P199" s="20">
        <v>580</v>
      </c>
      <c r="Q199" s="16">
        <v>214000</v>
      </c>
      <c r="R199" s="16">
        <v>1</v>
      </c>
      <c r="U199" s="20">
        <v>392</v>
      </c>
      <c r="V199" s="16">
        <v>140000</v>
      </c>
      <c r="W199" s="16">
        <v>1</v>
      </c>
    </row>
    <row r="200" spans="16:23" x14ac:dyDescent="0.25">
      <c r="P200" s="20">
        <v>521</v>
      </c>
      <c r="Q200" s="16">
        <v>225000</v>
      </c>
      <c r="R200" s="16">
        <v>1</v>
      </c>
      <c r="U200" s="20">
        <v>486</v>
      </c>
      <c r="V200" s="16">
        <v>145000</v>
      </c>
      <c r="W200" s="16">
        <v>1</v>
      </c>
    </row>
    <row r="201" spans="16:23" x14ac:dyDescent="0.25">
      <c r="P201" s="20">
        <v>353</v>
      </c>
      <c r="Q201" s="16">
        <v>260000</v>
      </c>
      <c r="R201" s="16">
        <v>1</v>
      </c>
      <c r="U201" s="20">
        <v>28</v>
      </c>
      <c r="V201" s="16">
        <v>150000</v>
      </c>
      <c r="W201" s="16">
        <v>1</v>
      </c>
    </row>
    <row r="202" spans="16:23" x14ac:dyDescent="0.25">
      <c r="P202" s="20">
        <v>106</v>
      </c>
      <c r="Q202" s="16">
        <v>400000</v>
      </c>
      <c r="R202" s="16">
        <v>1</v>
      </c>
      <c r="U202" s="20">
        <v>419</v>
      </c>
      <c r="V202" s="16">
        <v>150000</v>
      </c>
      <c r="W202" s="16">
        <v>1</v>
      </c>
    </row>
    <row r="203" spans="16:23" x14ac:dyDescent="0.25">
      <c r="P203" s="2" t="s">
        <v>25</v>
      </c>
      <c r="Q203" s="16">
        <v>400000</v>
      </c>
      <c r="R203" s="16">
        <v>198</v>
      </c>
      <c r="U203" s="20">
        <v>242</v>
      </c>
      <c r="V203" s="16">
        <v>150000</v>
      </c>
      <c r="W203" s="16">
        <v>1</v>
      </c>
    </row>
    <row r="204" spans="16:23" x14ac:dyDescent="0.25">
      <c r="U204" s="20">
        <v>258</v>
      </c>
      <c r="V204" s="16">
        <v>150000</v>
      </c>
      <c r="W204" s="16">
        <v>1</v>
      </c>
    </row>
    <row r="205" spans="16:23" x14ac:dyDescent="0.25">
      <c r="U205" s="20">
        <v>305</v>
      </c>
      <c r="V205" s="16">
        <v>160000</v>
      </c>
      <c r="W205" s="16">
        <v>1</v>
      </c>
    </row>
    <row r="206" spans="16:23" x14ac:dyDescent="0.25">
      <c r="U206" s="20">
        <v>248</v>
      </c>
      <c r="V206" s="16">
        <v>169000</v>
      </c>
      <c r="W206" s="16">
        <v>1</v>
      </c>
    </row>
    <row r="207" spans="16:23" x14ac:dyDescent="0.25">
      <c r="U207" s="20">
        <v>482</v>
      </c>
      <c r="V207" s="16">
        <v>170000</v>
      </c>
      <c r="W207" s="16">
        <v>1</v>
      </c>
    </row>
    <row r="208" spans="16:23" x14ac:dyDescent="0.25">
      <c r="U208" s="20">
        <v>390</v>
      </c>
      <c r="V208" s="16">
        <v>192000</v>
      </c>
      <c r="W208" s="16">
        <v>1</v>
      </c>
    </row>
    <row r="209" spans="21:23" x14ac:dyDescent="0.25">
      <c r="U209" s="20">
        <v>265</v>
      </c>
      <c r="V209" s="16">
        <v>200000</v>
      </c>
      <c r="W209" s="16">
        <v>1</v>
      </c>
    </row>
    <row r="210" spans="21:23" x14ac:dyDescent="0.25">
      <c r="U210" s="20">
        <v>477</v>
      </c>
      <c r="V210" s="16">
        <v>250000</v>
      </c>
      <c r="W210" s="16">
        <v>1</v>
      </c>
    </row>
    <row r="211" spans="21:23" x14ac:dyDescent="0.25">
      <c r="U211" s="20">
        <v>291</v>
      </c>
      <c r="V211" s="16">
        <v>300000</v>
      </c>
      <c r="W211" s="16">
        <v>1</v>
      </c>
    </row>
    <row r="212" spans="21:23" x14ac:dyDescent="0.25">
      <c r="U212" s="2" t="s">
        <v>25</v>
      </c>
      <c r="V212" s="16">
        <v>300000</v>
      </c>
      <c r="W212" s="16">
        <v>207</v>
      </c>
    </row>
  </sheetData>
  <pageMargins left="0.7" right="0.7" top="0.75" bottom="0.75" header="0.3" footer="0.3"/>
  <ignoredErrors>
    <ignoredError sqref="AC4:AC8"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Box Plot</vt:lpstr>
      <vt:lpstr>Data</vt:lpstr>
      <vt:lpstr>PT</vt:lpstr>
      <vt:lpstr>JobTitle</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 Zheng</dc:creator>
  <cp:lastModifiedBy>Jiakun Zheng</cp:lastModifiedBy>
  <dcterms:created xsi:type="dcterms:W3CDTF">2012-08-02T04:30:55Z</dcterms:created>
  <dcterms:modified xsi:type="dcterms:W3CDTF">2012-08-05T02:20:51Z</dcterms:modified>
</cp:coreProperties>
</file>